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9795" windowHeight="8130" tabRatio="793"/>
  </bookViews>
  <sheets>
    <sheet name="RETROEXCAVADORAS" sheetId="1" r:id="rId1"/>
    <sheet name="COMBUSTIBLE" sheetId="7" r:id="rId2"/>
    <sheet name="CONSORCIO AULAS " sheetId="4" r:id="rId3"/>
    <sheet name="OTRO MATERIAL" sheetId="5" state="hidden" r:id="rId4"/>
    <sheet name="CAMIONETA AMARILLA" sheetId="8" state="hidden" r:id="rId5"/>
    <sheet name="Hoja2" sheetId="10" state="hidden" r:id="rId6"/>
    <sheet name="CONS. CANDELARIA " sheetId="2" r:id="rId7"/>
    <sheet name="SORA" sheetId="11" r:id="rId8"/>
    <sheet name="CUCAITA" sheetId="12" r:id="rId9"/>
    <sheet name="CHIQUIZA" sheetId="13" r:id="rId10"/>
    <sheet name="MOTO-VIBRO CARLOS ESPINOSA" sheetId="6" r:id="rId11"/>
    <sheet name="AGREGADOS SANTA LUCIA" sheetId="3" r:id="rId12"/>
    <sheet name="RESUMEN" sheetId="9" r:id="rId13"/>
    <sheet name="RELACION VOLQUETA FINAL" sheetId="15" r:id="rId14"/>
    <sheet name="PIEDRA" sheetId="16" r:id="rId15"/>
    <sheet name="RESUMEN BOGOTA" sheetId="17" r:id="rId16"/>
    <sheet name="TOTAL CARLOS ESPINOSA" sheetId="18" r:id="rId17"/>
    <sheet name="NEVARDO ROJAS" sheetId="19" r:id="rId18"/>
    <sheet name="SAMACA" sheetId="20" r:id="rId19"/>
    <sheet name="ALFREDO QUINTERO" sheetId="21" r:id="rId20"/>
  </sheets>
  <definedNames>
    <definedName name="_xlnm._FilterDatabase" localSheetId="11" hidden="1">'AGREGADOS SANTA LUCIA'!$B$2:$B$686</definedName>
    <definedName name="_xlnm._FilterDatabase" localSheetId="9" hidden="1">CHIQUIZA!$A$5:$G$547</definedName>
    <definedName name="_xlnm._FilterDatabase" localSheetId="1" hidden="1">COMBUSTIBLE!$A$3:$E$542</definedName>
    <definedName name="_xlnm._FilterDatabase" localSheetId="6" hidden="1">'CONS. CANDELARIA '!$A$3:$D$152</definedName>
    <definedName name="_xlnm._FilterDatabase" localSheetId="8" hidden="1">CUCAITA!$D$1:$D$438</definedName>
    <definedName name="_xlnm._FilterDatabase" localSheetId="5" hidden="1">Hoja2!$H$1:$H$433</definedName>
    <definedName name="_xlnm._FilterDatabase" localSheetId="14" hidden="1">PIEDRA!$E$2:$E$48</definedName>
    <definedName name="_xlnm._FilterDatabase" localSheetId="12" hidden="1">RESUMEN!$A$1:$A$519</definedName>
    <definedName name="_xlnm._FilterDatabase" localSheetId="0" hidden="1">RETROEXCAVADORAS!$C:$C</definedName>
    <definedName name="_xlnm._FilterDatabase" localSheetId="7" hidden="1">SORA!$A$11:$H$580</definedName>
    <definedName name="_xlnm.Print_Area" localSheetId="11">'AGREGADOS SANTA LUCIA'!$A$1:$D$686</definedName>
    <definedName name="_xlnm.Print_Area" localSheetId="9">CHIQUIZA!$A$1:$X$547</definedName>
    <definedName name="_xlnm.Print_Area" localSheetId="1">COMBUSTIBLE!$A$1:$P$551</definedName>
    <definedName name="_xlnm.Print_Area" localSheetId="6">'CONS. CANDELARIA '!$A$1:$AD$153</definedName>
    <definedName name="_xlnm.Print_Area" localSheetId="2">'CONSORCIO AULAS '!$A$1:$J$35</definedName>
    <definedName name="_xlnm.Print_Area" localSheetId="10">'MOTO-VIBRO CARLOS ESPINOSA'!$A$1:$U$163</definedName>
    <definedName name="_xlnm.Print_Area" localSheetId="0">RETROEXCAVADORAS!$A$1:$H$203</definedName>
    <definedName name="_xlnm.Print_Area" localSheetId="7">SORA!$A$1:$AB$582</definedName>
  </definedNames>
  <calcPr calcId="145621"/>
</workbook>
</file>

<file path=xl/calcChain.xml><?xml version="1.0" encoding="utf-8"?>
<calcChain xmlns="http://schemas.openxmlformats.org/spreadsheetml/2006/main">
  <c r="I395" i="7" l="1"/>
  <c r="H395" i="7"/>
  <c r="I544" i="7"/>
  <c r="H544" i="7"/>
  <c r="O4" i="7"/>
  <c r="J5" i="7"/>
  <c r="O28" i="7"/>
  <c r="M133" i="6" l="1"/>
  <c r="L133" i="6"/>
  <c r="L136" i="6" s="1"/>
  <c r="T131" i="6"/>
  <c r="S131" i="6" s="1"/>
  <c r="S134" i="6" s="1"/>
  <c r="T136" i="6"/>
  <c r="S136" i="6" s="1"/>
  <c r="S139" i="6" s="1"/>
  <c r="L130" i="6"/>
  <c r="M130" i="6"/>
  <c r="E154" i="6"/>
  <c r="M186" i="6"/>
  <c r="L186" i="6" s="1"/>
  <c r="V9" i="6"/>
  <c r="K129" i="6"/>
  <c r="K128" i="6"/>
  <c r="K127" i="6"/>
  <c r="K126" i="6"/>
  <c r="K125" i="6"/>
  <c r="K124" i="6"/>
  <c r="K123" i="6"/>
  <c r="K122" i="6"/>
  <c r="K121" i="6"/>
  <c r="K96" i="6"/>
  <c r="K97" i="6"/>
  <c r="K98" i="6"/>
  <c r="K99" i="6"/>
  <c r="K100" i="6"/>
  <c r="K101" i="6"/>
  <c r="K102" i="6"/>
  <c r="K103" i="6"/>
  <c r="K104" i="6"/>
  <c r="K106" i="6"/>
  <c r="K107" i="6"/>
  <c r="K109" i="6"/>
  <c r="K111" i="6"/>
  <c r="K113" i="6"/>
  <c r="K114" i="6"/>
  <c r="K115" i="6"/>
  <c r="K116" i="6"/>
  <c r="K117" i="6"/>
  <c r="K118" i="6"/>
  <c r="K119" i="6"/>
  <c r="K120" i="6"/>
  <c r="K90" i="6"/>
  <c r="K91" i="6"/>
  <c r="K92" i="6"/>
  <c r="K93" i="6"/>
  <c r="K94" i="6"/>
  <c r="K87" i="6"/>
  <c r="K88" i="6"/>
  <c r="K89" i="6"/>
  <c r="K85" i="6"/>
  <c r="K84" i="6"/>
  <c r="K86" i="6"/>
  <c r="K66" i="6"/>
  <c r="K67" i="6"/>
  <c r="K65" i="6"/>
  <c r="K64" i="6"/>
  <c r="R77" i="6"/>
  <c r="R76" i="6"/>
  <c r="R73" i="6"/>
  <c r="R74" i="6"/>
  <c r="R75" i="6"/>
  <c r="R78" i="6"/>
  <c r="R72" i="6"/>
  <c r="R70" i="6"/>
  <c r="R71" i="6"/>
  <c r="R69" i="6"/>
  <c r="R68" i="6"/>
  <c r="R53" i="6"/>
  <c r="R52" i="6"/>
  <c r="R51" i="6"/>
  <c r="R23" i="6"/>
  <c r="R18" i="6"/>
  <c r="R17" i="6"/>
  <c r="F154" i="6"/>
  <c r="D5" i="6"/>
  <c r="D6" i="6"/>
  <c r="D7" i="6"/>
  <c r="D8" i="6"/>
  <c r="D9" i="6"/>
  <c r="D10" i="6"/>
  <c r="D11" i="6"/>
  <c r="D12" i="6"/>
  <c r="D13" i="6"/>
  <c r="D14" i="6"/>
  <c r="D15" i="6"/>
  <c r="D16" i="6"/>
  <c r="D17" i="6"/>
  <c r="D18" i="6"/>
  <c r="D19" i="6"/>
  <c r="D20" i="6"/>
  <c r="D21" i="6"/>
  <c r="D22" i="6"/>
  <c r="D23" i="6"/>
  <c r="D24" i="6"/>
  <c r="D25" i="6"/>
  <c r="D26" i="6"/>
  <c r="D27" i="6"/>
  <c r="D28" i="6"/>
  <c r="D29" i="6"/>
  <c r="D30" i="6"/>
  <c r="D31" i="6"/>
  <c r="D32" i="6"/>
  <c r="D33" i="6"/>
  <c r="D34" i="6"/>
  <c r="D35" i="6"/>
  <c r="D36" i="6"/>
  <c r="D37" i="6"/>
  <c r="D38" i="6"/>
  <c r="D39" i="6"/>
  <c r="D40" i="6"/>
  <c r="D41" i="6"/>
  <c r="D42" i="6"/>
  <c r="D43" i="6"/>
  <c r="D44" i="6"/>
  <c r="D45" i="6"/>
  <c r="D46" i="6"/>
  <c r="D47" i="6"/>
  <c r="D48" i="6"/>
  <c r="D49" i="6"/>
  <c r="D50" i="6"/>
  <c r="D51" i="6"/>
  <c r="D52" i="6"/>
  <c r="D53" i="6"/>
  <c r="D54" i="6"/>
  <c r="D55" i="6"/>
  <c r="D56" i="6"/>
  <c r="D57" i="6"/>
  <c r="D58" i="6"/>
  <c r="D59" i="6"/>
  <c r="D60" i="6"/>
  <c r="D61" i="6"/>
  <c r="D62" i="6"/>
  <c r="D63" i="6"/>
  <c r="D64" i="6"/>
  <c r="D65" i="6"/>
  <c r="D66" i="6"/>
  <c r="D67" i="6"/>
  <c r="D68" i="6"/>
  <c r="D69" i="6"/>
  <c r="D70" i="6"/>
  <c r="D71" i="6"/>
  <c r="D72" i="6"/>
  <c r="D73" i="6"/>
  <c r="D74" i="6"/>
  <c r="D75" i="6"/>
  <c r="D76" i="6"/>
  <c r="D77" i="6"/>
  <c r="D78" i="6"/>
  <c r="D79" i="6"/>
  <c r="D80" i="6"/>
  <c r="D81" i="6"/>
  <c r="D82" i="6"/>
  <c r="D83" i="6"/>
  <c r="D84" i="6"/>
  <c r="D85" i="6"/>
  <c r="D86" i="6"/>
  <c r="D87" i="6"/>
  <c r="D88" i="6"/>
  <c r="D89" i="6"/>
  <c r="D90" i="6"/>
  <c r="D91" i="6"/>
  <c r="D92" i="6"/>
  <c r="D93" i="6"/>
  <c r="D94" i="6"/>
  <c r="D95" i="6"/>
  <c r="D96" i="6"/>
  <c r="D97" i="6"/>
  <c r="D98" i="6"/>
  <c r="D99" i="6"/>
  <c r="D100" i="6"/>
  <c r="D101" i="6"/>
  <c r="D102" i="6"/>
  <c r="D103" i="6"/>
  <c r="D104" i="6"/>
  <c r="D105" i="6"/>
  <c r="D106" i="6"/>
  <c r="D107" i="6"/>
  <c r="D108" i="6"/>
  <c r="D109" i="6"/>
  <c r="D110" i="6"/>
  <c r="D111" i="6"/>
  <c r="D112" i="6"/>
  <c r="D113" i="6"/>
  <c r="D114" i="6"/>
  <c r="D115" i="6"/>
  <c r="D116" i="6"/>
  <c r="D117" i="6"/>
  <c r="D118" i="6"/>
  <c r="D119" i="6"/>
  <c r="D120" i="6"/>
  <c r="D121" i="6"/>
  <c r="D122" i="6"/>
  <c r="D123" i="6"/>
  <c r="D124" i="6"/>
  <c r="D125" i="6"/>
  <c r="D126" i="6"/>
  <c r="D127" i="6"/>
  <c r="D128" i="6"/>
  <c r="D129" i="6"/>
  <c r="D130" i="6"/>
  <c r="D131" i="6"/>
  <c r="D132" i="6"/>
  <c r="D133" i="6"/>
  <c r="D134" i="6"/>
  <c r="D135" i="6"/>
  <c r="D136" i="6"/>
  <c r="D137" i="6"/>
  <c r="D138" i="6"/>
  <c r="D139" i="6"/>
  <c r="D140" i="6"/>
  <c r="D141" i="6"/>
  <c r="D142" i="6"/>
  <c r="D143" i="6"/>
  <c r="D144" i="6"/>
  <c r="D145" i="6"/>
  <c r="D146" i="6"/>
  <c r="D147" i="6"/>
  <c r="D148" i="6"/>
  <c r="D149" i="6"/>
  <c r="D150" i="6"/>
  <c r="D151" i="6"/>
  <c r="D152" i="6"/>
  <c r="D153" i="6"/>
  <c r="D4" i="6"/>
  <c r="C20" i="18" l="1"/>
  <c r="G3" i="19"/>
  <c r="J2" i="19"/>
  <c r="B8" i="21" l="1"/>
  <c r="C4" i="21"/>
  <c r="F4" i="21" s="1"/>
  <c r="F5" i="21" s="1"/>
  <c r="H3" i="19"/>
  <c r="J3" i="19" s="1"/>
  <c r="D7" i="19" s="1"/>
  <c r="E157" i="6"/>
  <c r="K20" i="6"/>
  <c r="K19" i="6"/>
  <c r="K18" i="6"/>
  <c r="K17" i="6"/>
  <c r="K16" i="6"/>
  <c r="K15" i="6"/>
  <c r="K14" i="6"/>
  <c r="K13" i="6"/>
  <c r="K12" i="6"/>
  <c r="K11" i="6"/>
  <c r="K10" i="6"/>
  <c r="K9" i="6"/>
  <c r="K8" i="6"/>
  <c r="K7" i="6"/>
  <c r="K6" i="6"/>
  <c r="K5" i="6"/>
  <c r="K4" i="6"/>
  <c r="L360" i="11" l="1"/>
  <c r="H145" i="9" l="1"/>
  <c r="H144" i="9"/>
  <c r="G7" i="9"/>
  <c r="G3" i="9"/>
  <c r="I29" i="4"/>
  <c r="I30" i="4"/>
  <c r="G30" i="4"/>
  <c r="G31" i="4"/>
  <c r="G29" i="4"/>
  <c r="L141" i="9"/>
  <c r="J141" i="9"/>
  <c r="I141" i="9"/>
  <c r="H141" i="9"/>
  <c r="G141" i="9"/>
  <c r="F141" i="9"/>
  <c r="E141" i="9"/>
  <c r="C141" i="9"/>
  <c r="M140" i="9"/>
  <c r="M139" i="9"/>
  <c r="M138" i="9"/>
  <c r="M137" i="9"/>
  <c r="M136" i="9"/>
  <c r="M135" i="9"/>
  <c r="M134" i="9"/>
  <c r="M133" i="9"/>
  <c r="M132" i="9"/>
  <c r="M131" i="9"/>
  <c r="M130" i="9"/>
  <c r="M129" i="9"/>
  <c r="M128" i="9"/>
  <c r="M127" i="9"/>
  <c r="M126" i="9"/>
  <c r="M125" i="9"/>
  <c r="D124" i="9"/>
  <c r="D141" i="9" s="1"/>
  <c r="M123" i="9"/>
  <c r="L118" i="9"/>
  <c r="L117" i="9"/>
  <c r="L116" i="9"/>
  <c r="L115" i="9"/>
  <c r="L114" i="9"/>
  <c r="L113" i="9"/>
  <c r="L112" i="9"/>
  <c r="L111" i="9"/>
  <c r="L110" i="9"/>
  <c r="L109" i="9"/>
  <c r="L108" i="9"/>
  <c r="L107" i="9"/>
  <c r="L106" i="9"/>
  <c r="L105" i="9"/>
  <c r="L104" i="9"/>
  <c r="L103" i="9"/>
  <c r="C102" i="9"/>
  <c r="L102" i="9" s="1"/>
  <c r="L101" i="9"/>
  <c r="N97" i="9"/>
  <c r="M97" i="9"/>
  <c r="L97" i="9"/>
  <c r="K97" i="9"/>
  <c r="J97" i="9"/>
  <c r="I97" i="9"/>
  <c r="G97" i="9"/>
  <c r="F97" i="9"/>
  <c r="E97" i="9"/>
  <c r="D97" i="9"/>
  <c r="O96" i="9"/>
  <c r="O95" i="9"/>
  <c r="O94" i="9"/>
  <c r="O93" i="9"/>
  <c r="O92" i="9"/>
  <c r="O91" i="9"/>
  <c r="O90" i="9"/>
  <c r="O89" i="9"/>
  <c r="O88" i="9"/>
  <c r="O87" i="9"/>
  <c r="O86" i="9"/>
  <c r="O85" i="9"/>
  <c r="O84" i="9"/>
  <c r="H84" i="9"/>
  <c r="O83" i="9"/>
  <c r="O82" i="9"/>
  <c r="O81" i="9"/>
  <c r="C80" i="9"/>
  <c r="C97" i="9" s="1"/>
  <c r="O79" i="9"/>
  <c r="V19" i="2"/>
  <c r="V18" i="2"/>
  <c r="V11" i="2"/>
  <c r="X4" i="13"/>
  <c r="E2" i="9" s="1"/>
  <c r="U5" i="13"/>
  <c r="X5" i="13" s="1"/>
  <c r="P124" i="9" s="1"/>
  <c r="U6" i="13"/>
  <c r="X6" i="13" s="1"/>
  <c r="P125" i="9" s="1"/>
  <c r="U7" i="13"/>
  <c r="X7" i="13" s="1"/>
  <c r="E5" i="9" s="1"/>
  <c r="U8" i="13"/>
  <c r="X8" i="13" s="1"/>
  <c r="P127" i="9" s="1"/>
  <c r="U9" i="13"/>
  <c r="X9" i="13" s="1"/>
  <c r="P128" i="9" s="1"/>
  <c r="U10" i="13"/>
  <c r="X10" i="13" s="1"/>
  <c r="P129" i="9" s="1"/>
  <c r="U11" i="13"/>
  <c r="X11" i="13" s="1"/>
  <c r="E9" i="9" s="1"/>
  <c r="U12" i="13"/>
  <c r="X12" i="13" s="1"/>
  <c r="P131" i="9" s="1"/>
  <c r="U13" i="13"/>
  <c r="X13" i="13" s="1"/>
  <c r="P132" i="9" s="1"/>
  <c r="U14" i="13"/>
  <c r="X14" i="13" s="1"/>
  <c r="P133" i="9" s="1"/>
  <c r="U15" i="13"/>
  <c r="X15" i="13" s="1"/>
  <c r="E13" i="9" s="1"/>
  <c r="U16" i="13"/>
  <c r="X16" i="13" s="1"/>
  <c r="P135" i="9" s="1"/>
  <c r="U17" i="13"/>
  <c r="X17" i="13" s="1"/>
  <c r="P136" i="9" s="1"/>
  <c r="U18" i="13"/>
  <c r="X18" i="13" s="1"/>
  <c r="P137" i="9" s="1"/>
  <c r="U19" i="13"/>
  <c r="X19" i="13" s="1"/>
  <c r="E17" i="9" s="1"/>
  <c r="U20" i="13"/>
  <c r="X20" i="13" s="1"/>
  <c r="P139" i="9" s="1"/>
  <c r="U21" i="13"/>
  <c r="X21" i="13" s="1"/>
  <c r="E19" i="9" s="1"/>
  <c r="U4" i="13"/>
  <c r="N22" i="13"/>
  <c r="O22" i="13"/>
  <c r="T6" i="12"/>
  <c r="W6" i="12" s="1"/>
  <c r="T7" i="12"/>
  <c r="W7" i="12" s="1"/>
  <c r="T8" i="12"/>
  <c r="W8" i="12" s="1"/>
  <c r="T9" i="12"/>
  <c r="W9" i="12" s="1"/>
  <c r="T10" i="12"/>
  <c r="W10" i="12" s="1"/>
  <c r="T11" i="12"/>
  <c r="W11" i="12" s="1"/>
  <c r="T12" i="12"/>
  <c r="W12" i="12" s="1"/>
  <c r="T13" i="12"/>
  <c r="W13" i="12" s="1"/>
  <c r="T14" i="12"/>
  <c r="W14" i="12" s="1"/>
  <c r="T15" i="12"/>
  <c r="W15" i="12" s="1"/>
  <c r="T16" i="12"/>
  <c r="W16" i="12" s="1"/>
  <c r="T17" i="12"/>
  <c r="W17" i="12" s="1"/>
  <c r="T18" i="12"/>
  <c r="W18" i="12" s="1"/>
  <c r="T19" i="12"/>
  <c r="W19" i="12" s="1"/>
  <c r="T20" i="12"/>
  <c r="W20" i="12" s="1"/>
  <c r="T21" i="12"/>
  <c r="W21" i="12" s="1"/>
  <c r="T4" i="12"/>
  <c r="W4" i="12" s="1"/>
  <c r="M28" i="11"/>
  <c r="N28" i="11"/>
  <c r="O28" i="11"/>
  <c r="P28" i="11"/>
  <c r="Q28" i="11"/>
  <c r="R28" i="11"/>
  <c r="S28" i="11"/>
  <c r="T28" i="11"/>
  <c r="U28" i="11"/>
  <c r="V28" i="11"/>
  <c r="W28" i="11"/>
  <c r="L28" i="11"/>
  <c r="X12" i="11"/>
  <c r="AA12" i="11" s="1"/>
  <c r="C4" i="9" s="1"/>
  <c r="X13" i="11"/>
  <c r="AA13" i="11" s="1"/>
  <c r="X14" i="11"/>
  <c r="AA14" i="11" s="1"/>
  <c r="R83" i="9" s="1"/>
  <c r="X15" i="11"/>
  <c r="AA15" i="11" s="1"/>
  <c r="R84" i="9" s="1"/>
  <c r="X16" i="11"/>
  <c r="AA16" i="11" s="1"/>
  <c r="R85" i="9" s="1"/>
  <c r="X17" i="11"/>
  <c r="AA17" i="11" s="1"/>
  <c r="X18" i="11"/>
  <c r="AA18" i="11" s="1"/>
  <c r="R87" i="9" s="1"/>
  <c r="X19" i="11"/>
  <c r="AA19" i="11" s="1"/>
  <c r="X20" i="11"/>
  <c r="AA20" i="11" s="1"/>
  <c r="C12" i="9" s="1"/>
  <c r="X21" i="11"/>
  <c r="AA21" i="11" s="1"/>
  <c r="X22" i="11"/>
  <c r="AA22" i="11" s="1"/>
  <c r="R91" i="9" s="1"/>
  <c r="X23" i="11"/>
  <c r="AA23" i="11" s="1"/>
  <c r="X24" i="11"/>
  <c r="AA24" i="11" s="1"/>
  <c r="R93" i="9" s="1"/>
  <c r="X25" i="11"/>
  <c r="AA25" i="11" s="1"/>
  <c r="X26" i="11"/>
  <c r="AA26" i="11" s="1"/>
  <c r="R95" i="9" s="1"/>
  <c r="X27" i="11"/>
  <c r="AA27" i="11" s="1"/>
  <c r="X10" i="11"/>
  <c r="AA10" i="11" s="1"/>
  <c r="R79" i="9" s="1"/>
  <c r="Q15" i="11"/>
  <c r="O80" i="9" l="1"/>
  <c r="E16" i="9"/>
  <c r="E12" i="9"/>
  <c r="E8" i="9"/>
  <c r="E4" i="9"/>
  <c r="P138" i="9"/>
  <c r="P134" i="9"/>
  <c r="P130" i="9"/>
  <c r="P126" i="9"/>
  <c r="E15" i="9"/>
  <c r="E11" i="9"/>
  <c r="E7" i="9"/>
  <c r="E3" i="9"/>
  <c r="P123" i="9"/>
  <c r="E14" i="9"/>
  <c r="E10" i="9"/>
  <c r="E6" i="9"/>
  <c r="E18" i="9"/>
  <c r="P140" i="9"/>
  <c r="O115" i="9"/>
  <c r="D16" i="9"/>
  <c r="O111" i="9"/>
  <c r="D12" i="9"/>
  <c r="O107" i="9"/>
  <c r="D8" i="9"/>
  <c r="O103" i="9"/>
  <c r="D4" i="9"/>
  <c r="D2" i="9"/>
  <c r="O101" i="9"/>
  <c r="O118" i="9"/>
  <c r="D18" i="9"/>
  <c r="O114" i="9"/>
  <c r="D15" i="9"/>
  <c r="O110" i="9"/>
  <c r="D11" i="9"/>
  <c r="O106" i="9"/>
  <c r="D7" i="9"/>
  <c r="O117" i="9"/>
  <c r="D19" i="9"/>
  <c r="O113" i="9"/>
  <c r="D14" i="9"/>
  <c r="O109" i="9"/>
  <c r="D10" i="9"/>
  <c r="O105" i="9"/>
  <c r="D6" i="9"/>
  <c r="D17" i="9"/>
  <c r="O116" i="9"/>
  <c r="D13" i="9"/>
  <c r="O112" i="9"/>
  <c r="D9" i="9"/>
  <c r="O108" i="9"/>
  <c r="D5" i="9"/>
  <c r="O104" i="9"/>
  <c r="R96" i="9"/>
  <c r="C19" i="9"/>
  <c r="R88" i="9"/>
  <c r="C9" i="9"/>
  <c r="R92" i="9"/>
  <c r="C13" i="9"/>
  <c r="C18" i="9"/>
  <c r="R94" i="9"/>
  <c r="C10" i="9"/>
  <c r="R90" i="9"/>
  <c r="C16" i="9"/>
  <c r="R86" i="9"/>
  <c r="C5" i="9"/>
  <c r="R82" i="9"/>
  <c r="C6" i="9"/>
  <c r="C2" i="9"/>
  <c r="C15" i="9"/>
  <c r="C7" i="9"/>
  <c r="C11" i="9"/>
  <c r="R89" i="9"/>
  <c r="R81" i="9"/>
  <c r="C8" i="9"/>
  <c r="C17" i="9"/>
  <c r="C14" i="9"/>
  <c r="M124" i="9"/>
  <c r="P141" i="9" s="1"/>
  <c r="H97" i="9"/>
  <c r="Y12" i="16"/>
  <c r="Y4" i="16"/>
  <c r="Y5" i="16"/>
  <c r="Y6" i="16"/>
  <c r="Y7" i="16"/>
  <c r="Y8" i="16"/>
  <c r="Y9" i="16"/>
  <c r="Y10" i="16"/>
  <c r="Y11" i="16"/>
  <c r="Y3" i="16"/>
  <c r="T16" i="16"/>
  <c r="J13" i="16"/>
  <c r="P8" i="16"/>
  <c r="P4" i="16"/>
  <c r="P5" i="16"/>
  <c r="P6" i="16"/>
  <c r="P7" i="16"/>
  <c r="P3" i="16"/>
  <c r="H192" i="1" l="1"/>
  <c r="W18" i="2"/>
  <c r="W19" i="2"/>
  <c r="I31" i="4" l="1"/>
  <c r="D45" i="9"/>
  <c r="E45" i="9"/>
  <c r="F45" i="9"/>
  <c r="G45" i="9"/>
  <c r="H45" i="9"/>
  <c r="D46" i="9"/>
  <c r="E46" i="9"/>
  <c r="F46" i="9"/>
  <c r="G46" i="9"/>
  <c r="H46" i="9"/>
  <c r="D47" i="9"/>
  <c r="E47" i="9"/>
  <c r="F47" i="9"/>
  <c r="G47" i="9"/>
  <c r="H47" i="9"/>
  <c r="D48" i="9"/>
  <c r="E48" i="9"/>
  <c r="F48" i="9"/>
  <c r="G48" i="9"/>
  <c r="H48" i="9"/>
  <c r="D49" i="9"/>
  <c r="E49" i="9"/>
  <c r="F49" i="9"/>
  <c r="G49" i="9"/>
  <c r="H49" i="9"/>
  <c r="I27" i="9"/>
  <c r="I29" i="9"/>
  <c r="I30" i="9"/>
  <c r="I31" i="9"/>
  <c r="I32" i="9"/>
  <c r="I33" i="9"/>
  <c r="I34" i="9"/>
  <c r="I35" i="9"/>
  <c r="I36" i="9"/>
  <c r="I38" i="9"/>
  <c r="I40" i="9"/>
  <c r="I41" i="9"/>
  <c r="I43" i="9"/>
  <c r="O30" i="7" l="1"/>
  <c r="O29" i="7"/>
  <c r="O27" i="7"/>
  <c r="O25" i="7"/>
  <c r="I44" i="9" s="1"/>
  <c r="O7" i="7"/>
  <c r="I26" i="9" s="1"/>
  <c r="O9" i="7"/>
  <c r="I28" i="9" s="1"/>
  <c r="O20" i="7"/>
  <c r="I39" i="9" s="1"/>
  <c r="O23" i="7"/>
  <c r="I42" i="9" s="1"/>
  <c r="O18" i="7"/>
  <c r="I37" i="9" s="1"/>
  <c r="O26" i="7"/>
  <c r="I25" i="9"/>
  <c r="O5" i="7"/>
  <c r="I24" i="9" s="1"/>
  <c r="J7" i="7"/>
  <c r="I23" i="9" l="1"/>
  <c r="P28" i="7"/>
  <c r="I47" i="9"/>
  <c r="J47" i="9" s="1"/>
  <c r="P30" i="7"/>
  <c r="I49" i="9"/>
  <c r="J49" i="9" s="1"/>
  <c r="P26" i="7"/>
  <c r="I45" i="9"/>
  <c r="J45" i="9" s="1"/>
  <c r="P27" i="7"/>
  <c r="I46" i="9"/>
  <c r="J46" i="9" s="1"/>
  <c r="P29" i="7"/>
  <c r="I48" i="9"/>
  <c r="J48" i="9" s="1"/>
  <c r="B58" i="16"/>
  <c r="H5" i="16"/>
  <c r="H6" i="16"/>
  <c r="H7" i="16"/>
  <c r="H8" i="16"/>
  <c r="H9" i="16"/>
  <c r="H10" i="16"/>
  <c r="H11" i="16"/>
  <c r="H12" i="16"/>
  <c r="H13" i="16"/>
  <c r="H14" i="16"/>
  <c r="H15" i="16"/>
  <c r="H16" i="16"/>
  <c r="H17" i="16"/>
  <c r="H18" i="16"/>
  <c r="H19" i="16"/>
  <c r="H20" i="16"/>
  <c r="H21" i="16"/>
  <c r="H22" i="16"/>
  <c r="H23" i="16"/>
  <c r="H24" i="16"/>
  <c r="H25" i="16"/>
  <c r="H26" i="16"/>
  <c r="H27" i="16"/>
  <c r="H28" i="16"/>
  <c r="H29" i="16"/>
  <c r="H30" i="16"/>
  <c r="H31" i="16"/>
  <c r="H32" i="16"/>
  <c r="H33" i="16"/>
  <c r="H34" i="16"/>
  <c r="H35" i="16"/>
  <c r="H36" i="16"/>
  <c r="H37" i="16"/>
  <c r="H38" i="16"/>
  <c r="H39" i="16"/>
  <c r="H40" i="16"/>
  <c r="H41" i="16"/>
  <c r="H42" i="16"/>
  <c r="H43" i="16"/>
  <c r="H44" i="16"/>
  <c r="H45" i="16"/>
  <c r="H46" i="16"/>
  <c r="H47" i="16"/>
  <c r="H48" i="16"/>
  <c r="H4" i="16"/>
  <c r="H3" i="16"/>
  <c r="H49" i="16" l="1"/>
  <c r="B60" i="16" s="1"/>
  <c r="B63" i="16" s="1"/>
  <c r="B13" i="9"/>
  <c r="B15" i="9"/>
  <c r="B16" i="9"/>
  <c r="B17" i="9"/>
  <c r="B9" i="9"/>
  <c r="B8" i="9"/>
  <c r="B7" i="9"/>
  <c r="B5" i="9"/>
  <c r="B4" i="9"/>
  <c r="B3" i="9"/>
  <c r="F19" i="9" l="1"/>
  <c r="I19" i="9" s="1"/>
  <c r="K19" i="9" s="1"/>
  <c r="B164" i="9"/>
  <c r="C164" i="9"/>
  <c r="D164" i="9"/>
  <c r="E164" i="9"/>
  <c r="I164" i="9"/>
  <c r="J164" i="9"/>
  <c r="F163" i="9"/>
  <c r="I163" i="9"/>
  <c r="J163" i="9"/>
  <c r="B158" i="9"/>
  <c r="F158" i="9"/>
  <c r="G158" i="9"/>
  <c r="F157" i="9"/>
  <c r="G157" i="9"/>
  <c r="F150" i="9"/>
  <c r="G150" i="9"/>
  <c r="C151" i="9"/>
  <c r="F151" i="9"/>
  <c r="G151" i="9"/>
  <c r="E152" i="9"/>
  <c r="H152" i="9" s="1"/>
  <c r="F145" i="9"/>
  <c r="F144" i="9"/>
  <c r="F17" i="9"/>
  <c r="I17" i="9" s="1"/>
  <c r="F16" i="9"/>
  <c r="I16" i="9" s="1"/>
  <c r="F15" i="9"/>
  <c r="I15" i="9" s="1"/>
  <c r="F14" i="9"/>
  <c r="I14" i="9" s="1"/>
  <c r="K14" i="9" s="1"/>
  <c r="F13" i="9"/>
  <c r="I13" i="9" s="1"/>
  <c r="F12" i="9"/>
  <c r="I12" i="9" s="1"/>
  <c r="K12" i="9" s="1"/>
  <c r="F10" i="9"/>
  <c r="I10" i="9" s="1"/>
  <c r="K10" i="9" s="1"/>
  <c r="F9" i="9"/>
  <c r="I9" i="9" s="1"/>
  <c r="F8" i="9"/>
  <c r="I8" i="9" s="1"/>
  <c r="F6" i="9"/>
  <c r="I6" i="9" s="1"/>
  <c r="F4" i="9"/>
  <c r="I4" i="9" s="1"/>
  <c r="F2" i="9"/>
  <c r="I2" i="9" s="1"/>
  <c r="G57" i="9"/>
  <c r="H27" i="9"/>
  <c r="H29" i="9"/>
  <c r="H30" i="9"/>
  <c r="H31" i="9"/>
  <c r="H32" i="9"/>
  <c r="H36" i="9"/>
  <c r="H43" i="9"/>
  <c r="G27" i="9"/>
  <c r="G29" i="9"/>
  <c r="G30" i="9"/>
  <c r="G31" i="9"/>
  <c r="G32" i="9"/>
  <c r="G36" i="9"/>
  <c r="G43" i="9"/>
  <c r="G44" i="9"/>
  <c r="F27" i="9"/>
  <c r="F29" i="9"/>
  <c r="F30" i="9"/>
  <c r="F31" i="9"/>
  <c r="F32" i="9"/>
  <c r="F34" i="9"/>
  <c r="F36" i="9"/>
  <c r="F39" i="9"/>
  <c r="F40" i="9"/>
  <c r="F41" i="9"/>
  <c r="F43" i="9"/>
  <c r="F44" i="9"/>
  <c r="E29" i="9"/>
  <c r="E39" i="9"/>
  <c r="E40" i="9"/>
  <c r="E41" i="9"/>
  <c r="E42" i="9"/>
  <c r="E43" i="9"/>
  <c r="E44" i="9"/>
  <c r="E23" i="9"/>
  <c r="F23" i="9"/>
  <c r="G23" i="9"/>
  <c r="D30" i="9"/>
  <c r="D31" i="9"/>
  <c r="D32" i="9"/>
  <c r="D33" i="9"/>
  <c r="D34" i="9"/>
  <c r="D35" i="9"/>
  <c r="D36" i="9"/>
  <c r="D38" i="9"/>
  <c r="D39" i="9"/>
  <c r="D40" i="9"/>
  <c r="D41" i="9"/>
  <c r="D42" i="9"/>
  <c r="D43" i="9"/>
  <c r="D44" i="9"/>
  <c r="C24" i="9"/>
  <c r="C25" i="9"/>
  <c r="C26" i="9"/>
  <c r="C27" i="9"/>
  <c r="C28" i="9"/>
  <c r="C29" i="9"/>
  <c r="C30" i="9"/>
  <c r="C31" i="9"/>
  <c r="C32" i="9"/>
  <c r="C33" i="9"/>
  <c r="C34" i="9"/>
  <c r="C35" i="9"/>
  <c r="C36" i="9"/>
  <c r="C37" i="9"/>
  <c r="C38" i="9"/>
  <c r="C39" i="9"/>
  <c r="C40" i="9"/>
  <c r="C41" i="9"/>
  <c r="C42" i="9"/>
  <c r="C43" i="9"/>
  <c r="F5" i="9" l="1"/>
  <c r="I5" i="9" s="1"/>
  <c r="F11" i="9"/>
  <c r="I11" i="9" s="1"/>
  <c r="K11" i="9" s="1"/>
  <c r="F7" i="9"/>
  <c r="J43" i="9"/>
  <c r="K5" i="12" l="1"/>
  <c r="T5" i="12" s="1"/>
  <c r="W5" i="12" s="1"/>
  <c r="L5" i="13"/>
  <c r="L11" i="11"/>
  <c r="X11" i="11" s="1"/>
  <c r="AA11" i="11" s="1"/>
  <c r="O102" i="9" l="1"/>
  <c r="D3" i="9"/>
  <c r="C3" i="9"/>
  <c r="R80" i="9"/>
  <c r="R97" i="9" s="1"/>
  <c r="AA28" i="11"/>
  <c r="P24" i="7"/>
  <c r="M20" i="7"/>
  <c r="G39" i="9" s="1"/>
  <c r="N22" i="7"/>
  <c r="H41" i="9" s="1"/>
  <c r="N16" i="7"/>
  <c r="H35" i="9" s="1"/>
  <c r="N5" i="7"/>
  <c r="H24" i="9" s="1"/>
  <c r="N25" i="7"/>
  <c r="H44" i="9" s="1"/>
  <c r="J44" i="9" s="1"/>
  <c r="N14" i="7"/>
  <c r="H33" i="9" s="1"/>
  <c r="N9" i="7"/>
  <c r="H28" i="9" s="1"/>
  <c r="N21" i="7"/>
  <c r="H40" i="9" s="1"/>
  <c r="N19" i="7"/>
  <c r="H38" i="9" s="1"/>
  <c r="N7" i="7"/>
  <c r="H26" i="9" s="1"/>
  <c r="N18" i="7"/>
  <c r="H37" i="9" s="1"/>
  <c r="N20" i="7"/>
  <c r="H39" i="9" s="1"/>
  <c r="H25" i="9"/>
  <c r="N23" i="7"/>
  <c r="H42" i="9" s="1"/>
  <c r="M23" i="7"/>
  <c r="G42" i="9" s="1"/>
  <c r="F157" i="6"/>
  <c r="N32" i="13"/>
  <c r="F1" i="18" l="1"/>
  <c r="F6" i="18"/>
  <c r="F3" i="9"/>
  <c r="P25" i="7"/>
  <c r="P20" i="7"/>
  <c r="J39" i="9"/>
  <c r="M34" i="11"/>
  <c r="E6" i="18" l="1"/>
  <c r="E9" i="18" s="1"/>
  <c r="G9" i="18" s="1"/>
  <c r="E1" i="18"/>
  <c r="E4" i="18" s="1"/>
  <c r="E160" i="6"/>
  <c r="D157" i="9"/>
  <c r="C157" i="9"/>
  <c r="D158" i="9"/>
  <c r="X25" i="2"/>
  <c r="Y25" i="2"/>
  <c r="G164" i="9" s="1"/>
  <c r="T24" i="2"/>
  <c r="G163" i="9"/>
  <c r="U24" i="2"/>
  <c r="C163" i="9" s="1"/>
  <c r="D163" i="9"/>
  <c r="W24" i="2"/>
  <c r="E163" i="9" s="1"/>
  <c r="W13" i="2"/>
  <c r="Z13" i="2" s="1"/>
  <c r="V12" i="2"/>
  <c r="D151" i="9" s="1"/>
  <c r="T12" i="2"/>
  <c r="B151" i="9" s="1"/>
  <c r="T11" i="2"/>
  <c r="U11" i="2"/>
  <c r="C150" i="9" s="1"/>
  <c r="D150" i="9"/>
  <c r="G179" i="1"/>
  <c r="H178" i="1"/>
  <c r="H55" i="1"/>
  <c r="G55" i="1" s="1"/>
  <c r="G56" i="1"/>
  <c r="M21" i="7"/>
  <c r="N15" i="7"/>
  <c r="H34" i="9" s="1"/>
  <c r="M15" i="7"/>
  <c r="G34" i="9" s="1"/>
  <c r="K15" i="7"/>
  <c r="M16" i="7"/>
  <c r="G35" i="9" s="1"/>
  <c r="L16" i="7"/>
  <c r="F35" i="9" s="1"/>
  <c r="K16" i="7"/>
  <c r="J4" i="7"/>
  <c r="D23" i="9" s="1"/>
  <c r="I4" i="7"/>
  <c r="M5" i="7"/>
  <c r="G24" i="9" s="1"/>
  <c r="L5" i="7"/>
  <c r="F24" i="9" s="1"/>
  <c r="K5" i="7"/>
  <c r="E24" i="9" s="1"/>
  <c r="K11" i="7"/>
  <c r="M6" i="7"/>
  <c r="G25" i="9" s="1"/>
  <c r="L6" i="7"/>
  <c r="F25" i="9" s="1"/>
  <c r="K6" i="7"/>
  <c r="E25" i="9" s="1"/>
  <c r="J6" i="7"/>
  <c r="K12" i="7"/>
  <c r="K17" i="7"/>
  <c r="M14" i="7"/>
  <c r="G33" i="9" s="1"/>
  <c r="L14" i="7"/>
  <c r="F33" i="9" s="1"/>
  <c r="K14" i="7"/>
  <c r="M9" i="7"/>
  <c r="G28" i="9" s="1"/>
  <c r="L9" i="7"/>
  <c r="F28" i="9" s="1"/>
  <c r="K9" i="7"/>
  <c r="E28" i="9" s="1"/>
  <c r="J10" i="7"/>
  <c r="J9" i="7"/>
  <c r="K8" i="7"/>
  <c r="E27" i="9" s="1"/>
  <c r="J8" i="7"/>
  <c r="K13" i="7"/>
  <c r="M22" i="7"/>
  <c r="M19" i="7"/>
  <c r="G38" i="9" s="1"/>
  <c r="L19" i="7"/>
  <c r="F38" i="9" s="1"/>
  <c r="K19" i="7"/>
  <c r="M7" i="7"/>
  <c r="G26" i="9" s="1"/>
  <c r="L7" i="7"/>
  <c r="F26" i="9" s="1"/>
  <c r="K7" i="7"/>
  <c r="E26" i="9" s="1"/>
  <c r="M18" i="7"/>
  <c r="G37" i="9" s="1"/>
  <c r="L18" i="7"/>
  <c r="F37" i="9" s="1"/>
  <c r="K18" i="7"/>
  <c r="E37" i="9" s="1"/>
  <c r="J18" i="7"/>
  <c r="G178" i="1" l="1"/>
  <c r="H56" i="9"/>
  <c r="Z25" i="2"/>
  <c r="B163" i="9"/>
  <c r="Z24" i="2"/>
  <c r="F164" i="9"/>
  <c r="B157" i="9"/>
  <c r="W11" i="2"/>
  <c r="E150" i="9" s="1"/>
  <c r="H150" i="9" s="1"/>
  <c r="B150" i="9"/>
  <c r="C158" i="9"/>
  <c r="P4" i="7"/>
  <c r="C11" i="17" s="1"/>
  <c r="G181" i="1"/>
  <c r="G182" i="1" s="1"/>
  <c r="G56" i="9"/>
  <c r="G59" i="9" s="1"/>
  <c r="G60" i="9" s="1"/>
  <c r="C6" i="17" s="1"/>
  <c r="D24" i="9"/>
  <c r="J24" i="9" s="1"/>
  <c r="J3" i="9" s="1"/>
  <c r="P5" i="7"/>
  <c r="K39" i="7" s="1"/>
  <c r="C23" i="9"/>
  <c r="J23" i="9" s="1"/>
  <c r="G40" i="9"/>
  <c r="J40" i="9" s="1"/>
  <c r="P21" i="7"/>
  <c r="D28" i="9"/>
  <c r="J28" i="9" s="1"/>
  <c r="P9" i="7"/>
  <c r="E36" i="9"/>
  <c r="J36" i="9" s="1"/>
  <c r="J8" i="9" s="1"/>
  <c r="K8" i="9" s="1"/>
  <c r="P17" i="7"/>
  <c r="E34" i="9"/>
  <c r="J34" i="9" s="1"/>
  <c r="J6" i="9" s="1"/>
  <c r="K6" i="9" s="1"/>
  <c r="P15" i="7"/>
  <c r="D26" i="9"/>
  <c r="J26" i="9" s="1"/>
  <c r="P7" i="7"/>
  <c r="G41" i="9"/>
  <c r="J41" i="9" s="1"/>
  <c r="P22" i="7"/>
  <c r="F42" i="9"/>
  <c r="J42" i="9" s="1"/>
  <c r="J17" i="9" s="1"/>
  <c r="K17" i="9" s="1"/>
  <c r="P23" i="7"/>
  <c r="E38" i="9"/>
  <c r="J38" i="9" s="1"/>
  <c r="P19" i="7"/>
  <c r="S147" i="6" s="1"/>
  <c r="E32" i="9"/>
  <c r="J32" i="9" s="1"/>
  <c r="J15" i="9" s="1"/>
  <c r="K15" i="9" s="1"/>
  <c r="P13" i="7"/>
  <c r="D29" i="9"/>
  <c r="J29" i="9" s="1"/>
  <c r="P10" i="7"/>
  <c r="E33" i="9"/>
  <c r="J33" i="9" s="1"/>
  <c r="J2" i="9" s="1"/>
  <c r="K2" i="9" s="1"/>
  <c r="P14" i="7"/>
  <c r="E31" i="9"/>
  <c r="J31" i="9" s="1"/>
  <c r="J13" i="9" s="1"/>
  <c r="K13" i="9" s="1"/>
  <c r="P12" i="7"/>
  <c r="E35" i="9"/>
  <c r="J35" i="9" s="1"/>
  <c r="J4" i="9" s="1"/>
  <c r="K4" i="9" s="1"/>
  <c r="P16" i="7"/>
  <c r="D37" i="9"/>
  <c r="J37" i="9" s="1"/>
  <c r="J18" i="9" s="1"/>
  <c r="K18" i="9" s="1"/>
  <c r="P18" i="7"/>
  <c r="D27" i="9"/>
  <c r="J27" i="9" s="1"/>
  <c r="P8" i="7"/>
  <c r="D25" i="9"/>
  <c r="J25" i="9" s="1"/>
  <c r="J7" i="9" s="1"/>
  <c r="P6" i="7"/>
  <c r="K37" i="7" s="1"/>
  <c r="E30" i="9"/>
  <c r="J30" i="9" s="1"/>
  <c r="J5" i="9" s="1"/>
  <c r="K5" i="9" s="1"/>
  <c r="P11" i="7"/>
  <c r="W12" i="2"/>
  <c r="G4" i="18" l="1"/>
  <c r="E17" i="18"/>
  <c r="Z11" i="2"/>
  <c r="AC25" i="2"/>
  <c r="K164" i="9" s="1"/>
  <c r="H164" i="9"/>
  <c r="AC24" i="2"/>
  <c r="H163" i="9"/>
  <c r="Z19" i="2"/>
  <c r="H158" i="9" s="1"/>
  <c r="E158" i="9"/>
  <c r="Z18" i="2"/>
  <c r="E157" i="9"/>
  <c r="Z12" i="2"/>
  <c r="Z14" i="2" s="1"/>
  <c r="E151" i="9"/>
  <c r="H151" i="9" s="1"/>
  <c r="H153" i="9" s="1"/>
  <c r="P33" i="7"/>
  <c r="J52" i="9"/>
  <c r="J9" i="9"/>
  <c r="K9" i="9" s="1"/>
  <c r="J16" i="9"/>
  <c r="K16" i="9" s="1"/>
  <c r="L38" i="7"/>
  <c r="H70" i="9"/>
  <c r="H185" i="1"/>
  <c r="E199" i="1"/>
  <c r="H84" i="1"/>
  <c r="G84" i="1" s="1"/>
  <c r="G87" i="1" s="1"/>
  <c r="G58" i="1"/>
  <c r="G185" i="1" l="1"/>
  <c r="G63" i="9" s="1"/>
  <c r="G66" i="9" s="1"/>
  <c r="G67" i="9" s="1"/>
  <c r="C7" i="17" s="1"/>
  <c r="H63" i="9"/>
  <c r="H3" i="9"/>
  <c r="I3" i="9" s="1"/>
  <c r="K3" i="9" s="1"/>
  <c r="B2" i="17" s="1"/>
  <c r="H157" i="9"/>
  <c r="Z20" i="2"/>
  <c r="AC26" i="2"/>
  <c r="K163" i="9"/>
  <c r="K165" i="9" s="1"/>
  <c r="G188" i="1"/>
  <c r="G189" i="1" s="1"/>
  <c r="E200" i="1" s="1"/>
  <c r="E35" i="4"/>
  <c r="E33" i="4"/>
  <c r="H159" i="9" l="1"/>
  <c r="H7" i="9"/>
  <c r="I7" i="9" s="1"/>
  <c r="K7" i="9" s="1"/>
  <c r="B3" i="17" s="1"/>
  <c r="C2" i="17" s="1"/>
  <c r="B14" i="17" s="1"/>
  <c r="F33" i="4"/>
  <c r="N30" i="13" l="1"/>
  <c r="O30" i="13" s="1"/>
  <c r="M32" i="11"/>
  <c r="N32" i="11" s="1"/>
  <c r="R27" i="12"/>
  <c r="R29" i="12"/>
  <c r="X22" i="13" l="1"/>
  <c r="S27" i="12"/>
  <c r="L22" i="13" l="1"/>
  <c r="M22" i="13"/>
  <c r="P22" i="13"/>
  <c r="Q22" i="13"/>
  <c r="R22" i="13"/>
  <c r="T22" i="13"/>
  <c r="K22" i="13"/>
  <c r="F4" i="15" l="1"/>
  <c r="C4" i="15"/>
  <c r="F5" i="15" l="1"/>
  <c r="F11" i="15"/>
  <c r="F12" i="15"/>
  <c r="B15" i="15"/>
  <c r="C12" i="15"/>
  <c r="B8" i="15"/>
  <c r="J111" i="10" l="1"/>
  <c r="B165" i="8"/>
  <c r="S90" i="5" l="1"/>
  <c r="C90" i="5"/>
  <c r="V65" i="6" l="1"/>
  <c r="R91" i="6"/>
  <c r="R90" i="6"/>
  <c r="R89" i="6"/>
  <c r="R88" i="6"/>
  <c r="R87" i="6"/>
  <c r="R86" i="6"/>
  <c r="R85" i="6"/>
  <c r="R84" i="6"/>
  <c r="R83" i="6"/>
  <c r="R82" i="6"/>
  <c r="R81" i="6"/>
  <c r="R80" i="6"/>
  <c r="K57" i="6"/>
  <c r="K56" i="6"/>
  <c r="K55" i="6"/>
  <c r="K54" i="6"/>
  <c r="K53" i="6"/>
  <c r="K52" i="6"/>
  <c r="K51" i="6"/>
  <c r="K50" i="6"/>
  <c r="K49" i="6"/>
  <c r="K48" i="6"/>
  <c r="K47" i="6"/>
  <c r="K46" i="6"/>
  <c r="K45" i="6"/>
  <c r="K44" i="6"/>
  <c r="K43" i="6"/>
  <c r="K42" i="6"/>
  <c r="K41" i="6"/>
  <c r="K40" i="6"/>
  <c r="K39" i="6"/>
  <c r="K38" i="6"/>
  <c r="K37" i="6"/>
  <c r="K36" i="6"/>
  <c r="K35" i="6"/>
  <c r="K34" i="6"/>
  <c r="K33" i="6"/>
  <c r="K32" i="6"/>
  <c r="K31" i="6"/>
  <c r="K30" i="6"/>
  <c r="K29" i="6"/>
  <c r="K28" i="6"/>
  <c r="K27" i="6"/>
  <c r="K26" i="6"/>
  <c r="K25" i="6"/>
  <c r="K24" i="6"/>
  <c r="K23" i="6"/>
  <c r="K22" i="6"/>
  <c r="K21" i="6"/>
  <c r="D90" i="5" l="1"/>
  <c r="E90" i="5"/>
  <c r="F90" i="5"/>
  <c r="G90" i="5"/>
  <c r="H90" i="5"/>
  <c r="I90" i="5"/>
  <c r="J90" i="5"/>
  <c r="K90" i="5"/>
  <c r="L90" i="5"/>
  <c r="M90" i="5"/>
  <c r="N90" i="5"/>
  <c r="O90" i="5"/>
  <c r="P90" i="5"/>
  <c r="Q90" i="5"/>
  <c r="R90" i="5"/>
  <c r="B90" i="5"/>
  <c r="G110" i="1" l="1"/>
  <c r="G192" i="1" s="1"/>
  <c r="K95" i="6"/>
  <c r="G70" i="9" l="1"/>
  <c r="F73" i="3"/>
  <c r="G195" i="1" l="1"/>
  <c r="G196" i="1" s="1"/>
  <c r="E201" i="1" s="1"/>
  <c r="F199" i="1" s="1"/>
  <c r="G73" i="9"/>
  <c r="G74" i="9" s="1"/>
  <c r="C8" i="17" s="1"/>
  <c r="D6" i="17" s="1"/>
  <c r="C345" i="3"/>
  <c r="C194" i="3"/>
  <c r="S121" i="6"/>
  <c r="G18" i="18"/>
  <c r="E20" i="18"/>
  <c r="E11" i="18"/>
  <c r="E14" i="18"/>
  <c r="E16" i="18"/>
  <c r="E18" i="18"/>
  <c r="S92" i="6"/>
  <c r="S118" i="6"/>
  <c r="S141" i="6"/>
  <c r="S144" i="6"/>
  <c r="S146" i="6"/>
  <c r="S148" i="6"/>
  <c r="T92" i="6"/>
  <c r="T118" i="6"/>
  <c r="T141" i="6"/>
  <c r="F11" i="18"/>
</calcChain>
</file>

<file path=xl/comments1.xml><?xml version="1.0" encoding="utf-8"?>
<comments xmlns="http://schemas.openxmlformats.org/spreadsheetml/2006/main">
  <authors>
    <author>maes</author>
  </authors>
  <commentList>
    <comment ref="G8" authorId="0">
      <text>
        <r>
          <rPr>
            <b/>
            <sz val="9"/>
            <color indexed="81"/>
            <rFont val="Tahoma"/>
            <family val="2"/>
          </rPr>
          <t>maes:</t>
        </r>
        <r>
          <rPr>
            <sz val="9"/>
            <color indexed="81"/>
            <rFont val="Tahoma"/>
            <family val="2"/>
          </rPr>
          <t xml:space="preserve">
No se hace descuento de la hora de almuerzo los valores de horas de trabajo son muy altos ya que no se trabaja tanto tiempo con la maquinaria.
</t>
        </r>
      </text>
    </comment>
    <comment ref="G12" authorId="0">
      <text>
        <r>
          <rPr>
            <b/>
            <sz val="9"/>
            <color indexed="81"/>
            <rFont val="Tahoma"/>
            <family val="2"/>
          </rPr>
          <t>maes:</t>
        </r>
        <r>
          <rPr>
            <sz val="9"/>
            <color indexed="81"/>
            <rFont val="Tahoma"/>
            <family val="2"/>
          </rPr>
          <t xml:space="preserve">
No  se relaciona horario de trabajo.
</t>
        </r>
      </text>
    </comment>
    <comment ref="G24" authorId="0">
      <text>
        <r>
          <rPr>
            <b/>
            <sz val="9"/>
            <color indexed="81"/>
            <rFont val="Tahoma"/>
            <family val="2"/>
          </rPr>
          <t>maes:</t>
        </r>
        <r>
          <rPr>
            <sz val="9"/>
            <color indexed="81"/>
            <rFont val="Tahoma"/>
            <family val="2"/>
          </rPr>
          <t xml:space="preserve">
No se relaciona horario de trabajo.
</t>
        </r>
      </text>
    </comment>
  </commentList>
</comments>
</file>

<file path=xl/comments2.xml><?xml version="1.0" encoding="utf-8"?>
<comments xmlns="http://schemas.openxmlformats.org/spreadsheetml/2006/main">
  <authors>
    <author>USER</author>
  </authors>
  <commentList>
    <comment ref="A328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NO SE ENTREGO RECIBO Y NO SE ENCUENTRA EN EL REGISTRO
</t>
        </r>
      </text>
    </comment>
  </commentList>
</comments>
</file>

<file path=xl/comments3.xml><?xml version="1.0" encoding="utf-8"?>
<comments xmlns="http://schemas.openxmlformats.org/spreadsheetml/2006/main">
  <authors>
    <author>USER</author>
  </authors>
  <commentList>
    <comment ref="D3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PIEDRA
</t>
        </r>
      </text>
    </comment>
    <comment ref="D10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FILTRO 20 ABRIL
</t>
        </r>
      </text>
    </comment>
  </commentList>
</comments>
</file>

<file path=xl/comments4.xml><?xml version="1.0" encoding="utf-8"?>
<comments xmlns="http://schemas.openxmlformats.org/spreadsheetml/2006/main">
  <authors>
    <author>USER</author>
  </authors>
  <commentList>
    <comment ref="D3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PIEDRA
</t>
        </r>
      </text>
    </comment>
  </commentList>
</comments>
</file>

<file path=xl/sharedStrings.xml><?xml version="1.0" encoding="utf-8"?>
<sst xmlns="http://schemas.openxmlformats.org/spreadsheetml/2006/main" count="13555" uniqueCount="494">
  <si>
    <t>CONSORCIO ANILLO VIAL CENTRO</t>
  </si>
  <si>
    <t xml:space="preserve">NIT. 900843581 -1 </t>
  </si>
  <si>
    <t>No.</t>
  </si>
  <si>
    <t>FECHA</t>
  </si>
  <si>
    <t>ACTIVIDADES</t>
  </si>
  <si>
    <t>HORA INICIO</t>
  </si>
  <si>
    <t>HORA SALIDA</t>
  </si>
  <si>
    <t>TOTAL TRABAJADO</t>
  </si>
  <si>
    <t xml:space="preserve">Desanche en la via Sora </t>
  </si>
  <si>
    <t>Se retoma labor, se realiza alcantarillado</t>
  </si>
  <si>
    <t>Se realiza alcantarillado</t>
  </si>
  <si>
    <t xml:space="preserve">Se realizan 2 alcantarillas </t>
  </si>
  <si>
    <t>Se carga una volqueta se hace relleno en alcantarillafo y acopio de material</t>
  </si>
  <si>
    <t xml:space="preserve">Capillitas, se saca piedra </t>
  </si>
  <si>
    <t xml:space="preserve"> Se tapas tubos Sora</t>
  </si>
  <si>
    <t>PERIODO: NOVIEMBRE - DICIEMBRE 2015</t>
  </si>
  <si>
    <t>Transporte de material</t>
  </si>
  <si>
    <t>Se inicia alcantarilla</t>
  </si>
  <si>
    <t>Relleno de alcantarilla</t>
  </si>
  <si>
    <t>Finalizacion Alcantarillado</t>
  </si>
  <si>
    <t>Cargue gravilla</t>
  </si>
  <si>
    <t>se termina alcantarilla CHIQUIZA</t>
  </si>
  <si>
    <t>Se inicia alcantarillado SORA</t>
  </si>
  <si>
    <t>Se realiza alcantarilla SORA</t>
  </si>
  <si>
    <t>Se hace una alcantarilla</t>
  </si>
  <si>
    <t>Se instalacion de tubos y relleno SORA</t>
  </si>
  <si>
    <t>Se hace una alcantarilla y relleno</t>
  </si>
  <si>
    <t>Se arregla caja y suministro de material</t>
  </si>
  <si>
    <t>Se arreglan pasos de alcantarilla</t>
  </si>
  <si>
    <t>Alcantarilla, Carga retro SORA y Alcantarilla.</t>
  </si>
  <si>
    <t>Alcantarilla y Suministro</t>
  </si>
  <si>
    <t>Alcantarilla</t>
  </si>
  <si>
    <t>Se mueven tubos y Alcantarilla CUCAITA</t>
  </si>
  <si>
    <t>Extendido tierra y suministro</t>
  </si>
  <si>
    <t>Acopio material</t>
  </si>
  <si>
    <t>Arreglo pasos</t>
  </si>
  <si>
    <t>Translado  Retro Chiquiza</t>
  </si>
  <si>
    <t>LOCALIZACION</t>
  </si>
  <si>
    <t>SORA</t>
  </si>
  <si>
    <t>CUCAITA</t>
  </si>
  <si>
    <t>CAPILLITAS</t>
  </si>
  <si>
    <t>CHIQUIZA</t>
  </si>
  <si>
    <t>Alcantarillas 2</t>
  </si>
  <si>
    <t>Desvios 2</t>
  </si>
  <si>
    <t xml:space="preserve">Alcantarillas y Suministro </t>
  </si>
  <si>
    <t>Alcantarillas 2 y traslado</t>
  </si>
  <si>
    <t>Alcantarillas y traslado</t>
  </si>
  <si>
    <t>Sumninistro Alcantarillado</t>
  </si>
  <si>
    <t>Varios</t>
  </si>
  <si>
    <t>Trabajo particular</t>
  </si>
  <si>
    <t>Inicio Filtro</t>
  </si>
  <si>
    <t>Filtro tramos</t>
  </si>
  <si>
    <t>Filtro tramos 2</t>
  </si>
  <si>
    <t>Filtro Cucaita</t>
  </si>
  <si>
    <t>EQUIPO RETROEXCAVADORA CATERPILLAR</t>
  </si>
  <si>
    <t>EQUIPO RETROEXCAVADORA JHON DEERE</t>
  </si>
  <si>
    <t>Filtro</t>
  </si>
  <si>
    <t>Mejoras via cucaita</t>
  </si>
  <si>
    <t>Se tapa basura</t>
  </si>
  <si>
    <t>Saca Piedra</t>
  </si>
  <si>
    <t>Termina Alcantarilla</t>
  </si>
  <si>
    <t>Arreglo cruces y cajas</t>
  </si>
  <si>
    <t>14:45.</t>
  </si>
  <si>
    <t>EQUIPO RETROEXCAVADORA NEW HOLLAND</t>
  </si>
  <si>
    <t>MINUTOS</t>
  </si>
  <si>
    <t>HORAS</t>
  </si>
  <si>
    <t>HORA</t>
  </si>
  <si>
    <t>FEBRERO</t>
  </si>
  <si>
    <t>PERIODO: FEBRERO 2016</t>
  </si>
  <si>
    <t>TOTAL</t>
  </si>
  <si>
    <t>MATERIAL DE AFIRMADO</t>
  </si>
  <si>
    <t>PLACA</t>
  </si>
  <si>
    <t>CANTIDAD</t>
  </si>
  <si>
    <t>TGL - 457</t>
  </si>
  <si>
    <t>TLM - 290</t>
  </si>
  <si>
    <t>SVD - 580</t>
  </si>
  <si>
    <t>TNE - 177</t>
  </si>
  <si>
    <t>SVD 580</t>
  </si>
  <si>
    <t>TGL 457</t>
  </si>
  <si>
    <t xml:space="preserve">TOTAL </t>
  </si>
  <si>
    <t>CONSORCIO LA CANDELARIA</t>
  </si>
  <si>
    <t>VILLA DE LEYVA</t>
  </si>
  <si>
    <t>NIT. 900843581-1</t>
  </si>
  <si>
    <t>PERIODO: NOVIEMBRE  2015</t>
  </si>
  <si>
    <t>AULAS SORA 2014</t>
  </si>
  <si>
    <t>PERIODO: DICIEMBRE  2015</t>
  </si>
  <si>
    <t>PERIODO: ENERO  2016</t>
  </si>
  <si>
    <t>TNE 177</t>
  </si>
  <si>
    <t>SLN 346</t>
  </si>
  <si>
    <t xml:space="preserve">TDX 986 </t>
  </si>
  <si>
    <t>TLM 290</t>
  </si>
  <si>
    <t>SKP 385</t>
  </si>
  <si>
    <t>QFL O13</t>
  </si>
  <si>
    <t>SMN 050</t>
  </si>
  <si>
    <t>XIA 589</t>
  </si>
  <si>
    <t>PERIODO: FEBRERO  2016</t>
  </si>
  <si>
    <t>PERIODO: ENERO  2016 CUCAITA</t>
  </si>
  <si>
    <t>PERIODO: ENERO  2016 SORA</t>
  </si>
  <si>
    <t>USD 771</t>
  </si>
  <si>
    <t>SQI 880</t>
  </si>
  <si>
    <t>SSQ 446</t>
  </si>
  <si>
    <t>PERIODO: MARZO  2016</t>
  </si>
  <si>
    <t>PERIODO: FEBRERO  2016 SORA</t>
  </si>
  <si>
    <t>PERIODO: MARZO 2016 SORA</t>
  </si>
  <si>
    <t>OEO 249</t>
  </si>
  <si>
    <t>PERIODO: MARZO  2016 CHIQUIZA</t>
  </si>
  <si>
    <t>OXD 059</t>
  </si>
  <si>
    <t>FAG 700</t>
  </si>
  <si>
    <t>XVJ 084</t>
  </si>
  <si>
    <t>XVY 352</t>
  </si>
  <si>
    <t>VOLQUETA</t>
  </si>
  <si>
    <t>QFL 013</t>
  </si>
  <si>
    <t>TDX 986</t>
  </si>
  <si>
    <t>TOTAL VIAJES</t>
  </si>
  <si>
    <t>MOTONIVELADORA</t>
  </si>
  <si>
    <t>HORA FINAL</t>
  </si>
  <si>
    <t>TIEMPO</t>
  </si>
  <si>
    <t>HH:MM</t>
  </si>
  <si>
    <t>VIBROCOMPACTADOR BITELLI</t>
  </si>
  <si>
    <t>VALOR  COMBUSTIBLE</t>
  </si>
  <si>
    <t>PLACA - MAQUINARIA</t>
  </si>
  <si>
    <t>SVD580</t>
  </si>
  <si>
    <t>TGL457</t>
  </si>
  <si>
    <t>RETRO CONSORCIO</t>
  </si>
  <si>
    <t>THK 340</t>
  </si>
  <si>
    <t>QFU143</t>
  </si>
  <si>
    <t>HSA548</t>
  </si>
  <si>
    <t>SZN346</t>
  </si>
  <si>
    <t>MEZCLADORA</t>
  </si>
  <si>
    <t>QFL013</t>
  </si>
  <si>
    <t>COMBUSTIBLE</t>
  </si>
  <si>
    <t>HSA 548</t>
  </si>
  <si>
    <t>THK340</t>
  </si>
  <si>
    <t>ACEITE MEZCLADORA</t>
  </si>
  <si>
    <t>RETRO SORA</t>
  </si>
  <si>
    <t>TKH340</t>
  </si>
  <si>
    <t>SKP385</t>
  </si>
  <si>
    <t>TDX986</t>
  </si>
  <si>
    <t>SSQ446</t>
  </si>
  <si>
    <t>TNE177</t>
  </si>
  <si>
    <t>TLM290</t>
  </si>
  <si>
    <t>SMN050</t>
  </si>
  <si>
    <t>SQQ446</t>
  </si>
  <si>
    <t>CAMIONETA AMARILLA</t>
  </si>
  <si>
    <t>PLUMA</t>
  </si>
  <si>
    <t>HECTOR MOTO</t>
  </si>
  <si>
    <t>OXD059</t>
  </si>
  <si>
    <t>FAG700</t>
  </si>
  <si>
    <t>XVY352</t>
  </si>
  <si>
    <t>XVJ080</t>
  </si>
  <si>
    <t>ABN702</t>
  </si>
  <si>
    <t>QFU 143</t>
  </si>
  <si>
    <t>SZN 346</t>
  </si>
  <si>
    <t>XVJ 080</t>
  </si>
  <si>
    <t>Recoger escombros</t>
  </si>
  <si>
    <t>AGUA</t>
  </si>
  <si>
    <t>ECOMBROS</t>
  </si>
  <si>
    <t xml:space="preserve">GRAVILLA </t>
  </si>
  <si>
    <t xml:space="preserve">ARENA </t>
  </si>
  <si>
    <t>FILTRO</t>
  </si>
  <si>
    <t>PIEDRA</t>
  </si>
  <si>
    <t>AFIRMADO</t>
  </si>
  <si>
    <t>CEMENTO</t>
  </si>
  <si>
    <t>SMD246</t>
  </si>
  <si>
    <t>MUNICIPIO</t>
  </si>
  <si>
    <t>RETRO CATERPILLAR</t>
  </si>
  <si>
    <t>VIBROCOMPACTADOR DYNA</t>
  </si>
  <si>
    <t>SSQ 446 (JUAN HERNANDEZ)</t>
  </si>
  <si>
    <t>CH</t>
  </si>
  <si>
    <t>CH 08/03/2016</t>
  </si>
  <si>
    <t>CH 11/03/2016</t>
  </si>
  <si>
    <t>TIERRA</t>
  </si>
  <si>
    <t>GRAVILLA</t>
  </si>
  <si>
    <t>ARENA</t>
  </si>
  <si>
    <t>RELACION DE ACTIVIDADES VEIMAR</t>
  </si>
  <si>
    <t>ACTIVIDAD</t>
  </si>
  <si>
    <t>LUGAR</t>
  </si>
  <si>
    <t>TRANSPORTE OBREROS</t>
  </si>
  <si>
    <t>TRANSPORTE ARENA</t>
  </si>
  <si>
    <t>TRANSPORTE GRAVILLA</t>
  </si>
  <si>
    <t>TRANSPORTE TUBO A CAITOQUE (TUBOS).</t>
  </si>
  <si>
    <t>ABASTECIMIENTO AGUA</t>
  </si>
  <si>
    <t>TRANSPORTE MEZCLADORA A CAITOQUE (TUBOS)</t>
  </si>
  <si>
    <t>TRANSPORTE CEMENTO A CAITOQUE (TUBOS)</t>
  </si>
  <si>
    <t xml:space="preserve">CHIQUIZA </t>
  </si>
  <si>
    <t>TRANSPORTE CAMILLAS TABLEROS</t>
  </si>
  <si>
    <t>TRANSPORTE CEMENTO</t>
  </si>
  <si>
    <t>TRANSPORTE FORMALETA (INTERNO)</t>
  </si>
  <si>
    <t xml:space="preserve">TRANSPORTE CEMENTO </t>
  </si>
  <si>
    <t>TRANSPORTE MEZCLADORA</t>
  </si>
  <si>
    <t>TRANSPORTE CAMILLAS</t>
  </si>
  <si>
    <t xml:space="preserve">TRANSPORTE BOLSAS </t>
  </si>
  <si>
    <t>TRANSPORTE DE CEMENTO</t>
  </si>
  <si>
    <t>CUCAITA-CHIQUIZA</t>
  </si>
  <si>
    <t>TRANSPORTE DE ARENA (INTERNO)</t>
  </si>
  <si>
    <t>TRANSPORTE DE GRAVILLA (INTERNO)</t>
  </si>
  <si>
    <t>CAITOQUE-CHIQUIZA</t>
  </si>
  <si>
    <t>TRANSPORTE DE OBREROS</t>
  </si>
  <si>
    <t>CHIQUIZA- CUCAITA</t>
  </si>
  <si>
    <t xml:space="preserve">TRANSPORTE DE TUBO </t>
  </si>
  <si>
    <t>CAITOQUE-CUCAITA</t>
  </si>
  <si>
    <t>CUCAITA-CHIQUIZA-CAITOQUE</t>
  </si>
  <si>
    <t>TRANSPORTE DE PIEDRA (INTERNO)</t>
  </si>
  <si>
    <t>TRANSPORTE DE COMBUSTIBLE</t>
  </si>
  <si>
    <t>CAITOQUE</t>
  </si>
  <si>
    <t xml:space="preserve">TRANSPORTE DE CEMENTO </t>
  </si>
  <si>
    <t>TRANSPORTE DE ACPM</t>
  </si>
  <si>
    <t>TRANSPORTE DE VALLAS</t>
  </si>
  <si>
    <t>TRANSPORTE DE GEOTEXTIL</t>
  </si>
  <si>
    <t>TRANSPORTE DE TUBOS (INTERNO)</t>
  </si>
  <si>
    <t>TRANSPORTE DE TABLAS Y RANA</t>
  </si>
  <si>
    <t>TRANSPORTE BOTELLA RETRO</t>
  </si>
  <si>
    <t>SAMACA</t>
  </si>
  <si>
    <t>TRANSPORTE VALLAS</t>
  </si>
  <si>
    <t>TRANSPORTE TABLAS</t>
  </si>
  <si>
    <t>TRANSPORTE VALLAS (INTERNO)</t>
  </si>
  <si>
    <t>TRANSPORTE GEOTEXTIL</t>
  </si>
  <si>
    <t>CUCAITA-SORA</t>
  </si>
  <si>
    <t>TRANSPORTE ACPM</t>
  </si>
  <si>
    <t>TRANSPORTE MEZCALDORA-HERRAMIENTAS</t>
  </si>
  <si>
    <t>TRANSPORTE DE CAMILLAS</t>
  </si>
  <si>
    <t>TRNSPORTE TABLAS</t>
  </si>
  <si>
    <t>CHIQUIZA-SORA</t>
  </si>
  <si>
    <t>TRANSPORTE CAMILLA (INTERNO)</t>
  </si>
  <si>
    <t>TRANSPORTE FORMALETA</t>
  </si>
  <si>
    <t>TRANSPORTE RANA</t>
  </si>
  <si>
    <t>CAITOQUE SORA</t>
  </si>
  <si>
    <t>TRANSPORTE CAMILLA</t>
  </si>
  <si>
    <t>TRANSPORTE DE MEZCLADORA</t>
  </si>
  <si>
    <t>RECOLECCION BOLSAS DE CEMENTO</t>
  </si>
  <si>
    <t>QUEBRADA HONDA</t>
  </si>
  <si>
    <t>TRANSPORTE CANGURO</t>
  </si>
  <si>
    <t>SORAA</t>
  </si>
  <si>
    <t>TRANSPORTE RANA (INTERNO)</t>
  </si>
  <si>
    <t>TRANSPORTE RANA-CORTADORA DE ASFALTO</t>
  </si>
  <si>
    <t>RAQUIRA</t>
  </si>
  <si>
    <t>TRANSPORTE TABLETA (INTERNO)</t>
  </si>
  <si>
    <t>TRANSPORTE CEMENTO (INTERNO)</t>
  </si>
  <si>
    <t>TRANSPORTE TABLAS (INTERNO)</t>
  </si>
  <si>
    <t>TRANSPORTE TABLAS-MEZCLADORA-VARILLA</t>
  </si>
  <si>
    <t>TRANSPORTE DE ARENA Y GRAVILLA (INTERNO)</t>
  </si>
  <si>
    <t>TRANSPORTE VARILLAS</t>
  </si>
  <si>
    <t>TRANSPORTE VARILLAS LISAS (INTERNO)</t>
  </si>
  <si>
    <t>ARENA LAVADA</t>
  </si>
  <si>
    <t>BLOQUE</t>
  </si>
  <si>
    <t>VOLUMEN</t>
  </si>
  <si>
    <t xml:space="preserve">SVD 580 </t>
  </si>
  <si>
    <t>ADOQUIN</t>
  </si>
  <si>
    <t>LIMPIEZA</t>
  </si>
  <si>
    <t xml:space="preserve"> 10/03/2016</t>
  </si>
  <si>
    <t>y</t>
  </si>
  <si>
    <t>RELACION AFIRMADO</t>
  </si>
  <si>
    <t>ALFREDO QUINTERO</t>
  </si>
  <si>
    <t>TOTAL COMBUSTIBLE MARZO</t>
  </si>
  <si>
    <t>TOTAL COMBUSTIBLE ABRIL</t>
  </si>
  <si>
    <t>MARZO</t>
  </si>
  <si>
    <t xml:space="preserve">SORA </t>
  </si>
  <si>
    <t>MEZCLADORA CUCAITA</t>
  </si>
  <si>
    <t>MOTO TEODORO</t>
  </si>
  <si>
    <t>RECEBO</t>
  </si>
  <si>
    <t>COSTO TOTAL</t>
  </si>
  <si>
    <t>COSTO FINAL</t>
  </si>
  <si>
    <t>CANCELADO</t>
  </si>
  <si>
    <t>SALDO</t>
  </si>
  <si>
    <t>SUBBASE</t>
  </si>
  <si>
    <t>Se destapa alcantarilla, arreglo botadero</t>
  </si>
  <si>
    <t>Excavacion filtro, limpieza cuneta</t>
  </si>
  <si>
    <t>Excavacion filtro</t>
  </si>
  <si>
    <t>Arreglo alcantarilla y lote botadero</t>
  </si>
  <si>
    <t>Excavacion de piedra</t>
  </si>
  <si>
    <t>Extedido de afirmado</t>
  </si>
  <si>
    <t>Ayuda con filtro</t>
  </si>
  <si>
    <t>ABRIL</t>
  </si>
  <si>
    <t xml:space="preserve">VOLQUETA </t>
  </si>
  <si>
    <t>XVJ 352</t>
  </si>
  <si>
    <t>BASE</t>
  </si>
  <si>
    <t>JJ</t>
  </si>
  <si>
    <t>OSVARDO REYES</t>
  </si>
  <si>
    <t>CUCAITA FINCA CRUZ</t>
  </si>
  <si>
    <t>ARENA PEÑA</t>
  </si>
  <si>
    <t>TRASTEO</t>
  </si>
  <si>
    <t>SORA OFIS</t>
  </si>
  <si>
    <t>SVD 581</t>
  </si>
  <si>
    <t>SVD 582</t>
  </si>
  <si>
    <t>CANDELARIA Y RAQUIRA</t>
  </si>
  <si>
    <t>COMBUSTIBLE SUMINISTRADO</t>
  </si>
  <si>
    <t>TOTAL HORAS TRABAJADAS</t>
  </si>
  <si>
    <t xml:space="preserve">COSTO TOTAL </t>
  </si>
  <si>
    <t>VALOR UNITARIO</t>
  </si>
  <si>
    <t>RETRO EXCAVADORA JHON DEERE</t>
  </si>
  <si>
    <t>RETRO EXCAVADORA NEW HOLLAND</t>
  </si>
  <si>
    <t>RETRO EXCAVADORA CATERPILLAR</t>
  </si>
  <si>
    <t xml:space="preserve">COSTO </t>
  </si>
  <si>
    <t>COSTO</t>
  </si>
  <si>
    <t>TOTAL RETROEXCAVADORAS</t>
  </si>
  <si>
    <t>JHON DEERE</t>
  </si>
  <si>
    <t>NEW HOLLAND</t>
  </si>
  <si>
    <t>CATERPILLAR</t>
  </si>
  <si>
    <t>DICIEMBRE</t>
  </si>
  <si>
    <t>ENERO</t>
  </si>
  <si>
    <t>MAYO</t>
  </si>
  <si>
    <t>QFJ 013</t>
  </si>
  <si>
    <t>NOVIEMBRE</t>
  </si>
  <si>
    <t xml:space="preserve">TOTAL COMBUSTIBLE </t>
  </si>
  <si>
    <t xml:space="preserve">CONSORCIO </t>
  </si>
  <si>
    <t>ANILLO VIAL CENTRO</t>
  </si>
  <si>
    <t xml:space="preserve">COMBUSTIBLE SUMINISTRADO </t>
  </si>
  <si>
    <t>RESUMEN COMBUSTIBLE DESDE 16 DE DICIEMBRE DE 2015 HASTA ABRIL DE 2016</t>
  </si>
  <si>
    <t>COMBUSTIBLE NO RELACIONADO EN EL INFORME ANTERIOR</t>
  </si>
  <si>
    <t>MATERIAL</t>
  </si>
  <si>
    <t># VIAJES</t>
  </si>
  <si>
    <t>ORIGEN</t>
  </si>
  <si>
    <t xml:space="preserve">AGREGADOS </t>
  </si>
  <si>
    <t xml:space="preserve">RESUMEN # VIAJES CONSORCIO AULAS 2014 </t>
  </si>
  <si>
    <t>TRANSPORTE</t>
  </si>
  <si>
    <t>RESUMEN DESDE ENERO DE 2016 VILLA DE LEYVA</t>
  </si>
  <si>
    <t>RESUMEN DESDE ENERO DE 2016 RAQUIRA</t>
  </si>
  <si>
    <t>RESUMEN TOTAL CANDELARIA</t>
  </si>
  <si>
    <t>VALOR ARENA</t>
  </si>
  <si>
    <t>RESUMEN DESDE ENERO DE 2016 CANDELARIA</t>
  </si>
  <si>
    <t>DESTINO</t>
  </si>
  <si>
    <t>CAPACIDAD</t>
  </si>
  <si>
    <t>DOBLE</t>
  </si>
  <si>
    <t>SENCILLO</t>
  </si>
  <si>
    <t xml:space="preserve">DESTINO </t>
  </si>
  <si>
    <t>AGREGADOS SANTA LUCIA</t>
  </si>
  <si>
    <t>ESCOMBRO</t>
  </si>
  <si>
    <t>SORA ESCOMBRERA</t>
  </si>
  <si>
    <t>TUNJA</t>
  </si>
  <si>
    <t>LADRILLERA BUENA VISTA</t>
  </si>
  <si>
    <t>TRASTE0</t>
  </si>
  <si>
    <t xml:space="preserve">VALOR UNITARIO </t>
  </si>
  <si>
    <t>VALOR ESCOMBRO</t>
  </si>
  <si>
    <t>RESUMEN DESDE ENERO DE 2016 A ABRIL DE 2016</t>
  </si>
  <si>
    <t>ESCOMBRERA CUCAITA</t>
  </si>
  <si>
    <t>VICTOR GUEVARA</t>
  </si>
  <si>
    <t>SAN PEDRO DE IGUAQUE</t>
  </si>
  <si>
    <t>JUAN HERNANDEZ</t>
  </si>
  <si>
    <t>ESCOMBRERA CHIQUIZA</t>
  </si>
  <si>
    <t>TRAMO CHIQUIZA</t>
  </si>
  <si>
    <t>TOTAL HORAS MOTONIVELADORA PROTYECTO ANILLO VIAL CENTRO</t>
  </si>
  <si>
    <t>Ensanche Muro Cucaita</t>
  </si>
  <si>
    <t>PROPIETARIOS</t>
  </si>
  <si>
    <t>BOGOTA</t>
  </si>
  <si>
    <t>SAMACA MERARDO</t>
  </si>
  <si>
    <t>VERDE</t>
  </si>
  <si>
    <t>CAMABAJA</t>
  </si>
  <si>
    <t>CAMIONETA ROJA</t>
  </si>
  <si>
    <t>OSVALDO REYES</t>
  </si>
  <si>
    <t>FERNANDO LOPEZ</t>
  </si>
  <si>
    <t>JUAN HENRNADEZ</t>
  </si>
  <si>
    <t>FERNANDO RAQUIRA</t>
  </si>
  <si>
    <t>PROPIETARIO</t>
  </si>
  <si>
    <t>CARLOS ESPINOSA</t>
  </si>
  <si>
    <t>BEYMAR</t>
  </si>
  <si>
    <t xml:space="preserve">SMD 246 </t>
  </si>
  <si>
    <t>TURBO</t>
  </si>
  <si>
    <t>RETROCATERPILLAR</t>
  </si>
  <si>
    <t>MEZCLADORA SORA</t>
  </si>
  <si>
    <t>SMD 246</t>
  </si>
  <si>
    <t>CONSORCIO</t>
  </si>
  <si>
    <t>ALCALDE RAQUIRA</t>
  </si>
  <si>
    <t>Enterrar bolsas cemneto</t>
  </si>
  <si>
    <t>Excavacion de filtro y extendido</t>
  </si>
  <si>
    <t>Arreglo lote botadero y excavacion filtro</t>
  </si>
  <si>
    <t>COSTO HORA VIBRO</t>
  </si>
  <si>
    <t xml:space="preserve">RESUMEN MOTONIVELADORA, VIBRO COMPACTADOR </t>
  </si>
  <si>
    <t>TOTAL HORAS VIBROCOMPACTADOR BITELLY PROYECTO ANILLO VIAL CENTRO</t>
  </si>
  <si>
    <t>TOTAL HORAS VIBROCOMPACTADOR DYNA PROYECTO ANILLO VIAL CENTRO</t>
  </si>
  <si>
    <t>TOTAL COMBUSTIBLE SUMINISTRADO</t>
  </si>
  <si>
    <t>TOTAL HORAS MOTONIVELADORA Y VIBROMPACTADOR</t>
  </si>
  <si>
    <t>HORA TOTAL</t>
  </si>
  <si>
    <t>COSTO TOTAL FINAL</t>
  </si>
  <si>
    <t>AFRIMADO</t>
  </si>
  <si>
    <t>Trabajo sora en via y cucaita</t>
  </si>
  <si>
    <t>Conformacion via y limpieza de derrumbe</t>
  </si>
  <si>
    <t>Extendido de filtro</t>
  </si>
  <si>
    <t>se tapa filtro</t>
  </si>
  <si>
    <t>Conformacion de Filtro</t>
  </si>
  <si>
    <t>RESUMEN DESDE ENERO DE 2016 A ABRIL DE 2016 SORA</t>
  </si>
  <si>
    <t>COSTO TOTAL ANILLO</t>
  </si>
  <si>
    <t>CONSORCIO AULAS</t>
  </si>
  <si>
    <t>TOTAL CONSORCIOS</t>
  </si>
  <si>
    <t>COSTO TOTAL SORA</t>
  </si>
  <si>
    <t>COSTO TOTAL CUCAITA</t>
  </si>
  <si>
    <t>COSTO TOTAL CHIQUIZA</t>
  </si>
  <si>
    <t>JULIAN ROJAS</t>
  </si>
  <si>
    <t>HECTOR JULIO LARGO BAUTISTA</t>
  </si>
  <si>
    <t>PASTOR SAAVEDRA</t>
  </si>
  <si>
    <t>OAI 207</t>
  </si>
  <si>
    <t>MANUEL PINEDA</t>
  </si>
  <si>
    <t>PACHECO</t>
  </si>
  <si>
    <t xml:space="preserve">ANDRES ACOSTA </t>
  </si>
  <si>
    <t>WILLIAM ACOSTA</t>
  </si>
  <si>
    <t>RHA 108</t>
  </si>
  <si>
    <t>HAA 536</t>
  </si>
  <si>
    <t>RAFAEL</t>
  </si>
  <si>
    <t>PEQ</t>
  </si>
  <si>
    <t>MUNICIPIO OQI 084</t>
  </si>
  <si>
    <t>MUNICIPIO OQI 085</t>
  </si>
  <si>
    <t>HAA 537</t>
  </si>
  <si>
    <t>HAA 538</t>
  </si>
  <si>
    <t>HAA 539</t>
  </si>
  <si>
    <t>HAA 540</t>
  </si>
  <si>
    <t>HAA 541</t>
  </si>
  <si>
    <t>HAA 542</t>
  </si>
  <si>
    <t>NORMAL</t>
  </si>
  <si>
    <t>TAMAÑO</t>
  </si>
  <si>
    <t>ABONO</t>
  </si>
  <si>
    <t>CERAMICA</t>
  </si>
  <si>
    <t>OSVALDO</t>
  </si>
  <si>
    <t xml:space="preserve"> SORA OSVALDO</t>
  </si>
  <si>
    <t>SORA OSVALDO</t>
  </si>
  <si>
    <t>ESCOMBRERA</t>
  </si>
  <si>
    <t>JULIO LARGO</t>
  </si>
  <si>
    <t>TABLAS</t>
  </si>
  <si>
    <t>BGG 236</t>
  </si>
  <si>
    <t>IFM 431</t>
  </si>
  <si>
    <t>VIBROCOMPACTADOR</t>
  </si>
  <si>
    <t>RANA COLEGIO</t>
  </si>
  <si>
    <t>RETRO CAT OSCAR</t>
  </si>
  <si>
    <t>THK 380</t>
  </si>
  <si>
    <t>MEZCLADORA CHIQUIZA</t>
  </si>
  <si>
    <t>BGG236</t>
  </si>
  <si>
    <t>RETRO OSCAR</t>
  </si>
  <si>
    <t>ING MARDOQUEO</t>
  </si>
  <si>
    <t>NUEVA RETRO</t>
  </si>
  <si>
    <t>VOL. ROJA</t>
  </si>
  <si>
    <t>VOL. AZUL</t>
  </si>
  <si>
    <t>NO DICE</t>
  </si>
  <si>
    <t>NODICE</t>
  </si>
  <si>
    <t>VOLQ. CABINA BLANCA</t>
  </si>
  <si>
    <t>RICARDO CUCHIBAGUEN</t>
  </si>
  <si>
    <t>JOSE JULIO LARGO</t>
  </si>
  <si>
    <t>RICARDO IBAGUEN</t>
  </si>
  <si>
    <t>NEVARDO ROJAS</t>
  </si>
  <si>
    <t>HECTOR OSVALDO GARCIA</t>
  </si>
  <si>
    <t>JOSE GARCIA</t>
  </si>
  <si>
    <t xml:space="preserve">RAFAEL </t>
  </si>
  <si>
    <t>Tapar filtros y arreglo de curvas</t>
  </si>
  <si>
    <t>Filtro y exendido de base</t>
  </si>
  <si>
    <t>Conformacion filtro y base</t>
  </si>
  <si>
    <t>Excavacion para muro</t>
  </si>
  <si>
    <t>Limpieza y conformación</t>
  </si>
  <si>
    <t xml:space="preserve">Arreglo via </t>
  </si>
  <si>
    <t>RESUMEN DESDE ENERO DE 2016 A MAYO DE 2016</t>
  </si>
  <si>
    <t>RESUMEN RETROEXCAVADORAS DESDE 18 DE DICIEMBRE DE 2015 A MAYO DE 2016</t>
  </si>
  <si>
    <t>EL SEÑOR DEBE 5 HORAS Y 30 MINUTOS DE RETRO</t>
  </si>
  <si>
    <t>EL SEÑOR DEBE 7 HORAS DE RETRO (HECTOR) 12-4-2016</t>
  </si>
  <si>
    <t>EL SEÑOR DEBE 10 HORAS DE RETRO (OSCAR) 25 Y 26 DE MAYO DE 2016</t>
  </si>
  <si>
    <t>CHIVATA</t>
  </si>
  <si>
    <t>ALTO MORAL</t>
  </si>
  <si>
    <t>PROCEDENCIA</t>
  </si>
  <si>
    <t>#  VIAJES CANTERA</t>
  </si>
  <si>
    <t xml:space="preserve">PIEDRA </t>
  </si>
  <si>
    <t xml:space="preserve">CEMENTO </t>
  </si>
  <si>
    <t xml:space="preserve">TRASTEO </t>
  </si>
  <si>
    <t>RAQ. - SORA</t>
  </si>
  <si>
    <t>JULIO HERNANDEZ</t>
  </si>
  <si>
    <t>CUCHIBAGUEN- VICTOR</t>
  </si>
  <si>
    <t>PIEDRA SAN PEDRO IGUAQUE</t>
  </si>
  <si>
    <t>Juan Hernandez</t>
  </si>
  <si>
    <t>Alto Moral</t>
  </si>
  <si>
    <t>Cuchibaguen - Victor</t>
  </si>
  <si>
    <t>RESUMEN COMBUSTIBLE DESDE 16 DE DICIEMBRE DE 2015 HASTA MAYO DE 2016</t>
  </si>
  <si>
    <t>BULTOS</t>
  </si>
  <si>
    <t>M3</t>
  </si>
  <si>
    <t>UNIDAD</t>
  </si>
  <si>
    <t xml:space="preserve">M3 </t>
  </si>
  <si>
    <t>dañado</t>
  </si>
  <si>
    <t>VALOR TOTAL</t>
  </si>
  <si>
    <t>COMBUSTIBLE CAMABAJA</t>
  </si>
  <si>
    <t>SE DEBE A BOGOTA EL TOTAL DE MENOS COMBUSTIBLE</t>
  </si>
  <si>
    <t xml:space="preserve">SALDO TOTAL </t>
  </si>
  <si>
    <t>FERNANDO RODRIGUEZ Y O FANNY PALACIOS</t>
  </si>
  <si>
    <t>PLANTA</t>
  </si>
  <si>
    <t>TUNJA SEÑORA</t>
  </si>
  <si>
    <t xml:space="preserve"> MENOS ABONOS </t>
  </si>
  <si>
    <t>MENOS ABONOS</t>
  </si>
  <si>
    <t>publio debe 42 horas de la perfilada de sora y cucaita en diciembre</t>
  </si>
  <si>
    <t>ETU 180</t>
  </si>
  <si>
    <t>IFM431</t>
  </si>
  <si>
    <t>VALERA 3</t>
  </si>
  <si>
    <t>VALERA 4</t>
  </si>
  <si>
    <t>VALERA 5</t>
  </si>
  <si>
    <t>VALERA 6</t>
  </si>
  <si>
    <t>VALERA 7</t>
  </si>
  <si>
    <t>VALERA 8</t>
  </si>
  <si>
    <t>VALERA 9</t>
  </si>
  <si>
    <t>VALERA 3-1</t>
  </si>
  <si>
    <t>VALERA 10</t>
  </si>
  <si>
    <t>TGL</t>
  </si>
  <si>
    <t xml:space="preserve">SVD </t>
  </si>
  <si>
    <t>MAGUNCIA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</si>
</sst>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6" formatCode="&quot;$&quot;#,##0;[Red]\-&quot;$&quot;#,##0"/>
    <numFmt numFmtId="42" formatCode="_-&quot;$&quot;* #,##0_-;\-&quot;$&quot;* #,##0_-;_-&quot;$&quot;* &quot;-&quot;_-;_-@_-"/>
    <numFmt numFmtId="44" formatCode="_-&quot;$&quot;* #,##0.00_-;\-&quot;$&quot;* #,##0.00_-;_-&quot;$&quot;* &quot;-&quot;??_-;_-@_-"/>
    <numFmt numFmtId="164" formatCode="_(&quot;$&quot;\ * #,##0.00_);_(&quot;$&quot;\ * \(#,##0.00\);_(&quot;$&quot;\ * &quot;-&quot;??_);_(@_)"/>
    <numFmt numFmtId="165" formatCode="_(* #,##0.00_);_(* \(#,##0.00\);_(* &quot;-&quot;??_);_(@_)"/>
    <numFmt numFmtId="166" formatCode="0.0"/>
    <numFmt numFmtId="167" formatCode="dd/mm/yy;@"/>
    <numFmt numFmtId="168" formatCode="dd\-mm\-yy;@"/>
    <numFmt numFmtId="169" formatCode="&quot;$&quot;#,##0.00"/>
    <numFmt numFmtId="170" formatCode="_-&quot;$&quot;* #,##0.00_-;\-&quot;$&quot;* #,##0.00_-;_-&quot;$&quot;* &quot;-&quot;_-;_-@_-"/>
    <numFmt numFmtId="171" formatCode="0.000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4"/>
      <color theme="1"/>
      <name val="Arial"/>
      <family val="2"/>
    </font>
    <font>
      <b/>
      <sz val="14"/>
      <color theme="1"/>
      <name val="Arial"/>
      <family val="2"/>
    </font>
    <font>
      <b/>
      <sz val="16"/>
      <color theme="1"/>
      <name val="Arial"/>
      <family val="2"/>
    </font>
    <font>
      <sz val="16"/>
      <color theme="1"/>
      <name val="Arial"/>
      <family val="2"/>
    </font>
    <font>
      <sz val="16"/>
      <color theme="1"/>
      <name val="Arial Narrow"/>
      <family val="2"/>
    </font>
    <font>
      <b/>
      <sz val="16"/>
      <color theme="1"/>
      <name val="Arial Narrow"/>
      <family val="2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4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A3A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9C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00000"/>
        <bgColor indexed="64"/>
      </patternFill>
    </fill>
  </fills>
  <borders count="10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 style="thick">
        <color auto="1"/>
      </left>
      <right style="thin">
        <color auto="1"/>
      </right>
      <top style="thick">
        <color auto="1"/>
      </top>
      <bottom/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ck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ck">
        <color auto="1"/>
      </right>
      <top/>
      <bottom/>
      <diagonal/>
    </border>
    <border>
      <left style="thick">
        <color auto="1"/>
      </left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</borders>
  <cellStyleXfs count="6">
    <xf numFmtId="0" fontId="0" fillId="0" borderId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565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0" borderId="0" xfId="0" applyBorder="1"/>
    <xf numFmtId="16" fontId="0" fillId="0" borderId="1" xfId="0" applyNumberFormat="1" applyBorder="1"/>
    <xf numFmtId="0" fontId="0" fillId="0" borderId="0" xfId="0" applyFill="1" applyBorder="1"/>
    <xf numFmtId="0" fontId="5" fillId="0" borderId="0" xfId="0" applyFont="1" applyFill="1" applyBorder="1" applyAlignment="1">
      <alignment horizontal="center"/>
    </xf>
    <xf numFmtId="0" fontId="0" fillId="0" borderId="0" xfId="0" applyFill="1"/>
    <xf numFmtId="0" fontId="5" fillId="0" borderId="1" xfId="0" applyFont="1" applyFill="1" applyBorder="1"/>
    <xf numFmtId="16" fontId="0" fillId="0" borderId="0" xfId="0" applyNumberFormat="1"/>
    <xf numFmtId="0" fontId="2" fillId="0" borderId="0" xfId="0" applyFont="1" applyFill="1" applyBorder="1" applyAlignment="1"/>
    <xf numFmtId="16" fontId="0" fillId="0" borderId="1" xfId="0" applyNumberFormat="1" applyFill="1" applyBorder="1"/>
    <xf numFmtId="0" fontId="5" fillId="0" borderId="0" xfId="0" applyFont="1" applyFill="1" applyBorder="1"/>
    <xf numFmtId="0" fontId="0" fillId="0" borderId="1" xfId="0" applyBorder="1" applyAlignment="1">
      <alignment horizontal="right"/>
    </xf>
    <xf numFmtId="16" fontId="0" fillId="0" borderId="1" xfId="0" applyNumberFormat="1" applyBorder="1" applyAlignment="1">
      <alignment horizontal="right"/>
    </xf>
    <xf numFmtId="0" fontId="5" fillId="0" borderId="2" xfId="0" applyFont="1" applyFill="1" applyBorder="1"/>
    <xf numFmtId="0" fontId="0" fillId="0" borderId="1" xfId="0" applyFill="1" applyBorder="1" applyAlignment="1">
      <alignment horizontal="center"/>
    </xf>
    <xf numFmtId="0" fontId="5" fillId="0" borderId="1" xfId="0" applyFont="1" applyFill="1" applyBorder="1" applyAlignment="1">
      <alignment horizontal="right"/>
    </xf>
    <xf numFmtId="0" fontId="0" fillId="0" borderId="1" xfId="0" applyFill="1" applyBorder="1" applyAlignment="1">
      <alignment horizontal="right"/>
    </xf>
    <xf numFmtId="0" fontId="0" fillId="0" borderId="11" xfId="0" applyBorder="1" applyAlignment="1">
      <alignment horizontal="right"/>
    </xf>
    <xf numFmtId="0" fontId="0" fillId="0" borderId="11" xfId="0" applyFill="1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3" xfId="0" applyFill="1" applyBorder="1" applyAlignment="1">
      <alignment horizontal="right"/>
    </xf>
    <xf numFmtId="0" fontId="0" fillId="0" borderId="8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0" borderId="0" xfId="0" applyFill="1" applyBorder="1" applyAlignment="1">
      <alignment horizontal="right"/>
    </xf>
    <xf numFmtId="0" fontId="0" fillId="0" borderId="7" xfId="0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12" xfId="0" applyBorder="1" applyAlignment="1">
      <alignment horizontal="right"/>
    </xf>
    <xf numFmtId="0" fontId="6" fillId="2" borderId="1" xfId="0" applyFont="1" applyFill="1" applyBorder="1" applyAlignment="1">
      <alignment horizontal="right"/>
    </xf>
    <xf numFmtId="16" fontId="0" fillId="0" borderId="11" xfId="0" applyNumberFormat="1" applyBorder="1" applyAlignment="1">
      <alignment horizontal="right"/>
    </xf>
    <xf numFmtId="16" fontId="0" fillId="0" borderId="3" xfId="0" applyNumberFormat="1" applyBorder="1" applyAlignment="1">
      <alignment horizontal="right"/>
    </xf>
    <xf numFmtId="0" fontId="0" fillId="2" borderId="0" xfId="0" applyFill="1" applyAlignment="1">
      <alignment horizontal="right"/>
    </xf>
    <xf numFmtId="0" fontId="5" fillId="0" borderId="1" xfId="0" applyFont="1" applyBorder="1" applyAlignment="1">
      <alignment horizontal="center"/>
    </xf>
    <xf numFmtId="0" fontId="5" fillId="4" borderId="5" xfId="0" applyFont="1" applyFill="1" applyBorder="1" applyAlignment="1"/>
    <xf numFmtId="0" fontId="5" fillId="4" borderId="6" xfId="0" applyFont="1" applyFill="1" applyBorder="1" applyAlignment="1"/>
    <xf numFmtId="0" fontId="2" fillId="4" borderId="4" xfId="0" applyFont="1" applyFill="1" applyBorder="1" applyAlignment="1"/>
    <xf numFmtId="0" fontId="0" fillId="0" borderId="16" xfId="0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20" fontId="0" fillId="0" borderId="15" xfId="0" applyNumberFormat="1" applyFont="1" applyBorder="1" applyAlignment="1">
      <alignment horizontal="center" vertical="center"/>
    </xf>
    <xf numFmtId="20" fontId="0" fillId="0" borderId="1" xfId="0" applyNumberFormat="1" applyFont="1" applyBorder="1" applyAlignment="1">
      <alignment horizontal="center"/>
    </xf>
    <xf numFmtId="20" fontId="0" fillId="0" borderId="1" xfId="0" applyNumberFormat="1" applyFont="1" applyBorder="1" applyAlignment="1">
      <alignment horizontal="center" vertical="center"/>
    </xf>
    <xf numFmtId="0" fontId="0" fillId="0" borderId="18" xfId="0" applyFont="1" applyBorder="1" applyAlignment="1">
      <alignment horizontal="center"/>
    </xf>
    <xf numFmtId="0" fontId="0" fillId="6" borderId="1" xfId="0" applyFill="1" applyBorder="1" applyAlignment="1">
      <alignment horizontal="center" vertical="center"/>
    </xf>
    <xf numFmtId="0" fontId="0" fillId="6" borderId="18" xfId="0" applyFill="1" applyBorder="1" applyAlignment="1">
      <alignment horizontal="center" vertical="center"/>
    </xf>
    <xf numFmtId="20" fontId="0" fillId="6" borderId="1" xfId="0" applyNumberFormat="1" applyFill="1" applyBorder="1" applyAlignment="1">
      <alignment horizontal="center" vertical="center"/>
    </xf>
    <xf numFmtId="167" fontId="0" fillId="6" borderId="26" xfId="0" applyNumberFormat="1" applyFill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20" fontId="0" fillId="0" borderId="1" xfId="0" applyNumberFormat="1" applyBorder="1" applyAlignment="1">
      <alignment horizontal="center" vertical="center"/>
    </xf>
    <xf numFmtId="20" fontId="0" fillId="0" borderId="3" xfId="0" applyNumberFormat="1" applyFont="1" applyBorder="1" applyAlignment="1">
      <alignment horizontal="center" vertical="center"/>
    </xf>
    <xf numFmtId="20" fontId="0" fillId="5" borderId="1" xfId="0" applyNumberFormat="1" applyFill="1" applyBorder="1" applyAlignment="1">
      <alignment horizontal="center" vertical="center"/>
    </xf>
    <xf numFmtId="20" fontId="0" fillId="5" borderId="3" xfId="0" applyNumberFormat="1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5" borderId="18" xfId="0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32" xfId="0" applyBorder="1"/>
    <xf numFmtId="0" fontId="0" fillId="0" borderId="28" xfId="0" applyBorder="1"/>
    <xf numFmtId="44" fontId="0" fillId="0" borderId="0" xfId="0" applyNumberFormat="1"/>
    <xf numFmtId="164" fontId="0" fillId="0" borderId="0" xfId="0" applyNumberFormat="1"/>
    <xf numFmtId="164" fontId="0" fillId="0" borderId="1" xfId="3" applyFont="1" applyBorder="1"/>
    <xf numFmtId="20" fontId="0" fillId="0" borderId="1" xfId="0" applyNumberFormat="1" applyFont="1" applyFill="1" applyBorder="1" applyAlignment="1">
      <alignment horizontal="center" vertical="center"/>
    </xf>
    <xf numFmtId="20" fontId="0" fillId="0" borderId="1" xfId="0" applyNumberForma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 vertical="center"/>
    </xf>
    <xf numFmtId="20" fontId="0" fillId="0" borderId="1" xfId="0" applyNumberFormat="1" applyFill="1" applyBorder="1" applyAlignment="1">
      <alignment horizontal="center" vertical="center"/>
    </xf>
    <xf numFmtId="167" fontId="0" fillId="6" borderId="40" xfId="0" applyNumberFormat="1" applyFill="1" applyBorder="1" applyAlignment="1">
      <alignment horizontal="center" vertical="center"/>
    </xf>
    <xf numFmtId="0" fontId="0" fillId="6" borderId="4" xfId="0" applyFill="1" applyBorder="1" applyAlignment="1">
      <alignment horizontal="center" vertical="center"/>
    </xf>
    <xf numFmtId="20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20" fontId="0" fillId="0" borderId="1" xfId="0" applyNumberFormat="1" applyFill="1" applyBorder="1" applyAlignment="1">
      <alignment horizontal="center"/>
    </xf>
    <xf numFmtId="167" fontId="0" fillId="0" borderId="1" xfId="0" applyNumberFormat="1" applyBorder="1" applyAlignment="1">
      <alignment horizontal="center"/>
    </xf>
    <xf numFmtId="167" fontId="0" fillId="5" borderId="17" xfId="0" applyNumberFormat="1" applyFill="1" applyBorder="1" applyAlignment="1">
      <alignment horizontal="center" vertical="center"/>
    </xf>
    <xf numFmtId="0" fontId="0" fillId="0" borderId="43" xfId="0" applyBorder="1"/>
    <xf numFmtId="0" fontId="5" fillId="0" borderId="14" xfId="0" applyFont="1" applyBorder="1"/>
    <xf numFmtId="0" fontId="5" fillId="0" borderId="31" xfId="0" applyFont="1" applyBorder="1"/>
    <xf numFmtId="0" fontId="5" fillId="0" borderId="17" xfId="0" applyFont="1" applyBorder="1"/>
    <xf numFmtId="0" fontId="5" fillId="7" borderId="18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16" fontId="0" fillId="0" borderId="17" xfId="0" applyNumberFormat="1" applyBorder="1"/>
    <xf numFmtId="0" fontId="0" fillId="7" borderId="18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17" xfId="0" applyBorder="1"/>
    <xf numFmtId="0" fontId="5" fillId="8" borderId="18" xfId="0" applyFont="1" applyFill="1" applyBorder="1" applyAlignment="1">
      <alignment horizontal="center"/>
    </xf>
    <xf numFmtId="0" fontId="5" fillId="8" borderId="4" xfId="0" applyFont="1" applyFill="1" applyBorder="1" applyAlignment="1">
      <alignment horizontal="center"/>
    </xf>
    <xf numFmtId="0" fontId="0" fillId="8" borderId="4" xfId="0" applyFill="1" applyBorder="1" applyAlignment="1">
      <alignment horizontal="center"/>
    </xf>
    <xf numFmtId="0" fontId="5" fillId="8" borderId="33" xfId="0" applyFont="1" applyFill="1" applyBorder="1" applyAlignment="1">
      <alignment horizontal="center"/>
    </xf>
    <xf numFmtId="0" fontId="0" fillId="8" borderId="27" xfId="0" applyFill="1" applyBorder="1" applyAlignment="1">
      <alignment horizontal="center"/>
    </xf>
    <xf numFmtId="0" fontId="0" fillId="8" borderId="33" xfId="0" applyFill="1" applyBorder="1" applyAlignment="1">
      <alignment horizontal="center"/>
    </xf>
    <xf numFmtId="0" fontId="5" fillId="0" borderId="7" xfId="0" applyFont="1" applyFill="1" applyBorder="1"/>
    <xf numFmtId="0" fontId="5" fillId="0" borderId="10" xfId="0" applyFont="1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5" fillId="8" borderId="1" xfId="0" applyFont="1" applyFill="1" applyBorder="1"/>
    <xf numFmtId="0" fontId="5" fillId="8" borderId="1" xfId="0" applyFont="1" applyFill="1" applyBorder="1" applyAlignment="1">
      <alignment horizontal="center"/>
    </xf>
    <xf numFmtId="0" fontId="0" fillId="8" borderId="1" xfId="0" applyFill="1" applyBorder="1"/>
    <xf numFmtId="16" fontId="0" fillId="0" borderId="17" xfId="0" applyNumberFormat="1" applyFont="1" applyBorder="1"/>
    <xf numFmtId="0" fontId="0" fillId="7" borderId="18" xfId="0" applyFont="1" applyFill="1" applyBorder="1" applyAlignment="1">
      <alignment horizontal="center"/>
    </xf>
    <xf numFmtId="0" fontId="0" fillId="8" borderId="4" xfId="0" applyFont="1" applyFill="1" applyBorder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0" fillId="8" borderId="30" xfId="0" applyFont="1" applyFill="1" applyBorder="1" applyAlignment="1">
      <alignment horizontal="center"/>
    </xf>
    <xf numFmtId="0" fontId="0" fillId="0" borderId="46" xfId="0" applyFont="1" applyFill="1" applyBorder="1" applyAlignment="1">
      <alignment horizontal="center"/>
    </xf>
    <xf numFmtId="0" fontId="0" fillId="8" borderId="1" xfId="0" applyFont="1" applyFill="1" applyBorder="1"/>
    <xf numFmtId="0" fontId="0" fillId="0" borderId="0" xfId="0" applyFont="1"/>
    <xf numFmtId="0" fontId="0" fillId="8" borderId="27" xfId="0" applyFont="1" applyFill="1" applyBorder="1" applyAlignment="1">
      <alignment horizontal="center"/>
    </xf>
    <xf numFmtId="0" fontId="5" fillId="8" borderId="47" xfId="0" applyFont="1" applyFill="1" applyBorder="1" applyAlignment="1">
      <alignment horizontal="center"/>
    </xf>
    <xf numFmtId="0" fontId="5" fillId="0" borderId="48" xfId="0" applyFont="1" applyFill="1" applyBorder="1" applyAlignment="1">
      <alignment horizontal="center"/>
    </xf>
    <xf numFmtId="0" fontId="0" fillId="0" borderId="0" xfId="0" applyFont="1" applyAlignment="1">
      <alignment horizontal="center"/>
    </xf>
    <xf numFmtId="16" fontId="0" fillId="0" borderId="0" xfId="0" applyNumberFormat="1" applyFont="1"/>
    <xf numFmtId="0" fontId="0" fillId="8" borderId="1" xfId="0" applyFill="1" applyBorder="1" applyAlignment="1">
      <alignment horizontal="center"/>
    </xf>
    <xf numFmtId="0" fontId="5" fillId="0" borderId="0" xfId="0" applyFont="1" applyAlignment="1">
      <alignment vertical="center"/>
    </xf>
    <xf numFmtId="0" fontId="0" fillId="5" borderId="17" xfId="0" applyFill="1" applyBorder="1" applyAlignment="1">
      <alignment horizontal="center" vertical="center"/>
    </xf>
    <xf numFmtId="168" fontId="0" fillId="0" borderId="17" xfId="2" applyNumberFormat="1" applyFont="1" applyBorder="1" applyAlignment="1">
      <alignment horizontal="center" vertical="center"/>
    </xf>
    <xf numFmtId="0" fontId="0" fillId="8" borderId="47" xfId="0" applyFont="1" applyFill="1" applyBorder="1" applyAlignment="1">
      <alignment horizontal="center"/>
    </xf>
    <xf numFmtId="0" fontId="0" fillId="0" borderId="48" xfId="0" applyFont="1" applyFill="1" applyBorder="1" applyAlignment="1">
      <alignment horizontal="center"/>
    </xf>
    <xf numFmtId="0" fontId="0" fillId="8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right"/>
    </xf>
    <xf numFmtId="0" fontId="0" fillId="0" borderId="13" xfId="0" applyFill="1" applyBorder="1" applyAlignment="1">
      <alignment horizontal="right"/>
    </xf>
    <xf numFmtId="16" fontId="0" fillId="0" borderId="0" xfId="0" applyNumberFormat="1" applyFill="1"/>
    <xf numFmtId="0" fontId="8" fillId="0" borderId="0" xfId="0" applyFont="1"/>
    <xf numFmtId="0" fontId="0" fillId="0" borderId="2" xfId="0" applyBorder="1"/>
    <xf numFmtId="0" fontId="0" fillId="3" borderId="1" xfId="0" applyFill="1" applyBorder="1" applyAlignment="1">
      <alignment horizontal="right"/>
    </xf>
    <xf numFmtId="0" fontId="0" fillId="0" borderId="51" xfId="0" applyFill="1" applyBorder="1"/>
    <xf numFmtId="16" fontId="0" fillId="0" borderId="0" xfId="0" applyNumberFormat="1" applyBorder="1"/>
    <xf numFmtId="0" fontId="0" fillId="0" borderId="1" xfId="0" applyFont="1" applyFill="1" applyBorder="1" applyAlignment="1">
      <alignment horizontal="right"/>
    </xf>
    <xf numFmtId="0" fontId="0" fillId="0" borderId="27" xfId="0" applyBorder="1"/>
    <xf numFmtId="0" fontId="0" fillId="0" borderId="66" xfId="0" applyBorder="1"/>
    <xf numFmtId="0" fontId="0" fillId="0" borderId="33" xfId="0" applyBorder="1"/>
    <xf numFmtId="16" fontId="0" fillId="0" borderId="0" xfId="0" applyNumberFormat="1" applyFill="1" applyBorder="1"/>
    <xf numFmtId="0" fontId="5" fillId="0" borderId="27" xfId="0" applyFont="1" applyBorder="1"/>
    <xf numFmtId="0" fontId="5" fillId="0" borderId="0" xfId="0" applyFont="1"/>
    <xf numFmtId="0" fontId="0" fillId="0" borderId="8" xfId="0" applyBorder="1"/>
    <xf numFmtId="0" fontId="5" fillId="0" borderId="0" xfId="0" applyFont="1" applyFill="1" applyBorder="1" applyAlignment="1">
      <alignment horizontal="right"/>
    </xf>
    <xf numFmtId="20" fontId="0" fillId="0" borderId="3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14" fontId="0" fillId="0" borderId="27" xfId="0" applyNumberFormat="1" applyBorder="1" applyAlignment="1">
      <alignment horizontal="center"/>
    </xf>
    <xf numFmtId="14" fontId="0" fillId="0" borderId="33" xfId="0" applyNumberFormat="1" applyBorder="1" applyAlignment="1">
      <alignment horizontal="center"/>
    </xf>
    <xf numFmtId="0" fontId="5" fillId="11" borderId="2" xfId="0" applyFont="1" applyFill="1" applyBorder="1" applyAlignment="1">
      <alignment horizontal="right"/>
    </xf>
    <xf numFmtId="0" fontId="5" fillId="11" borderId="2" xfId="0" applyFont="1" applyFill="1" applyBorder="1"/>
    <xf numFmtId="0" fontId="0" fillId="0" borderId="11" xfId="0" applyBorder="1" applyAlignment="1">
      <alignment horizontal="center"/>
    </xf>
    <xf numFmtId="14" fontId="0" fillId="0" borderId="30" xfId="0" applyNumberFormat="1" applyFont="1" applyBorder="1" applyAlignment="1">
      <alignment horizontal="center" vertical="center"/>
    </xf>
    <xf numFmtId="0" fontId="0" fillId="0" borderId="3" xfId="0" applyNumberFormat="1" applyFont="1" applyBorder="1" applyAlignment="1">
      <alignment horizontal="center" vertical="center"/>
    </xf>
    <xf numFmtId="0" fontId="0" fillId="0" borderId="3" xfId="0" applyFont="1" applyBorder="1" applyAlignment="1">
      <alignment wrapText="1"/>
    </xf>
    <xf numFmtId="0" fontId="0" fillId="0" borderId="69" xfId="0" applyFont="1" applyBorder="1" applyAlignment="1">
      <alignment horizontal="center" vertical="center"/>
    </xf>
    <xf numFmtId="14" fontId="0" fillId="0" borderId="27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wrapText="1"/>
    </xf>
    <xf numFmtId="0" fontId="0" fillId="0" borderId="28" xfId="0" applyFont="1" applyBorder="1" applyAlignment="1">
      <alignment horizontal="center" vertical="center"/>
    </xf>
    <xf numFmtId="14" fontId="0" fillId="0" borderId="27" xfId="0" applyNumberFormat="1" applyFont="1" applyBorder="1"/>
    <xf numFmtId="0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wrapText="1"/>
    </xf>
    <xf numFmtId="0" fontId="0" fillId="0" borderId="28" xfId="0" applyFont="1" applyFill="1" applyBorder="1" applyAlignment="1">
      <alignment horizontal="center" vertical="center"/>
    </xf>
    <xf numFmtId="14" fontId="0" fillId="0" borderId="29" xfId="0" applyNumberFormat="1" applyFont="1" applyBorder="1"/>
    <xf numFmtId="0" fontId="0" fillId="0" borderId="2" xfId="0" applyNumberFormat="1" applyFont="1" applyFill="1" applyBorder="1" applyAlignment="1">
      <alignment horizontal="center" vertical="center"/>
    </xf>
    <xf numFmtId="0" fontId="0" fillId="0" borderId="2" xfId="0" applyFont="1" applyFill="1" applyBorder="1" applyAlignment="1">
      <alignment wrapText="1"/>
    </xf>
    <xf numFmtId="0" fontId="0" fillId="0" borderId="38" xfId="0" applyFont="1" applyFill="1" applyBorder="1" applyAlignment="1">
      <alignment horizontal="center" vertical="center"/>
    </xf>
    <xf numFmtId="14" fontId="0" fillId="0" borderId="1" xfId="0" applyNumberFormat="1" applyFont="1" applyBorder="1"/>
    <xf numFmtId="14" fontId="0" fillId="0" borderId="2" xfId="0" applyNumberFormat="1" applyFont="1" applyBorder="1"/>
    <xf numFmtId="0" fontId="0" fillId="0" borderId="13" xfId="0" applyNumberFormat="1" applyFont="1" applyFill="1" applyBorder="1" applyAlignment="1">
      <alignment horizontal="center" vertical="center"/>
    </xf>
    <xf numFmtId="0" fontId="0" fillId="0" borderId="2" xfId="0" applyFont="1" applyBorder="1" applyAlignment="1">
      <alignment wrapText="1"/>
    </xf>
    <xf numFmtId="0" fontId="0" fillId="0" borderId="0" xfId="0" applyFont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11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31" xfId="0" applyBorder="1"/>
    <xf numFmtId="44" fontId="0" fillId="0" borderId="28" xfId="0" applyNumberFormat="1" applyBorder="1"/>
    <xf numFmtId="164" fontId="0" fillId="0" borderId="11" xfId="3" applyFont="1" applyBorder="1"/>
    <xf numFmtId="0" fontId="0" fillId="0" borderId="13" xfId="0" applyBorder="1"/>
    <xf numFmtId="164" fontId="0" fillId="0" borderId="13" xfId="0" applyNumberFormat="1" applyBorder="1"/>
    <xf numFmtId="164" fontId="0" fillId="0" borderId="28" xfId="3" applyFont="1" applyBorder="1"/>
    <xf numFmtId="164" fontId="0" fillId="0" borderId="66" xfId="3" applyFont="1" applyBorder="1"/>
    <xf numFmtId="44" fontId="0" fillId="0" borderId="0" xfId="0" applyNumberFormat="1" applyBorder="1"/>
    <xf numFmtId="0" fontId="0" fillId="0" borderId="2" xfId="0" applyFill="1" applyBorder="1" applyAlignment="1">
      <alignment horizontal="center"/>
    </xf>
    <xf numFmtId="0" fontId="0" fillId="0" borderId="2" xfId="0" applyBorder="1" applyAlignment="1">
      <alignment horizontal="center"/>
    </xf>
    <xf numFmtId="20" fontId="0" fillId="0" borderId="2" xfId="0" applyNumberFormat="1" applyBorder="1" applyAlignment="1">
      <alignment horizontal="center" vertical="center"/>
    </xf>
    <xf numFmtId="20" fontId="0" fillId="0" borderId="5" xfId="0" applyNumberFormat="1" applyBorder="1" applyAlignment="1">
      <alignment horizontal="center"/>
    </xf>
    <xf numFmtId="20" fontId="0" fillId="0" borderId="57" xfId="0" applyNumberFormat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0" fontId="0" fillId="0" borderId="82" xfId="0" applyBorder="1" applyAlignment="1">
      <alignment horizontal="center"/>
    </xf>
    <xf numFmtId="0" fontId="0" fillId="0" borderId="53" xfId="0" applyBorder="1"/>
    <xf numFmtId="0" fontId="7" fillId="0" borderId="0" xfId="0" applyFont="1" applyFill="1" applyBorder="1" applyAlignment="1">
      <alignment vertical="center" wrapText="1"/>
    </xf>
    <xf numFmtId="164" fontId="0" fillId="0" borderId="0" xfId="3" applyFont="1" applyFill="1" applyBorder="1"/>
    <xf numFmtId="0" fontId="0" fillId="5" borderId="51" xfId="0" applyFill="1" applyBorder="1"/>
    <xf numFmtId="0" fontId="0" fillId="0" borderId="29" xfId="0" applyBorder="1"/>
    <xf numFmtId="164" fontId="0" fillId="0" borderId="2" xfId="3" applyFont="1" applyBorder="1"/>
    <xf numFmtId="0" fontId="0" fillId="0" borderId="38" xfId="0" applyBorder="1"/>
    <xf numFmtId="0" fontId="0" fillId="0" borderId="35" xfId="0" applyBorder="1"/>
    <xf numFmtId="164" fontId="0" fillId="0" borderId="36" xfId="3" applyFont="1" applyBorder="1"/>
    <xf numFmtId="0" fontId="0" fillId="0" borderId="36" xfId="0" applyBorder="1"/>
    <xf numFmtId="0" fontId="9" fillId="0" borderId="0" xfId="0" applyFont="1" applyFill="1" applyBorder="1" applyAlignment="1">
      <alignment horizontal="center"/>
    </xf>
    <xf numFmtId="2" fontId="10" fillId="0" borderId="0" xfId="0" applyNumberFormat="1" applyFont="1"/>
    <xf numFmtId="0" fontId="10" fillId="0" borderId="0" xfId="0" applyFont="1"/>
    <xf numFmtId="2" fontId="10" fillId="0" borderId="0" xfId="0" applyNumberFormat="1" applyFont="1" applyFill="1"/>
    <xf numFmtId="2" fontId="9" fillId="0" borderId="0" xfId="0" applyNumberFormat="1" applyFont="1" applyFill="1" applyBorder="1" applyAlignment="1">
      <alignment horizontal="center"/>
    </xf>
    <xf numFmtId="0" fontId="10" fillId="0" borderId="0" xfId="0" applyFont="1" applyFill="1" applyBorder="1"/>
    <xf numFmtId="18" fontId="10" fillId="0" borderId="0" xfId="0" applyNumberFormat="1" applyFont="1"/>
    <xf numFmtId="2" fontId="9" fillId="0" borderId="0" xfId="0" applyNumberFormat="1" applyFont="1" applyFill="1" applyBorder="1" applyAlignment="1">
      <alignment horizontal="center" vertical="center" wrapText="1"/>
    </xf>
    <xf numFmtId="18" fontId="9" fillId="0" borderId="0" xfId="0" applyNumberFormat="1" applyFont="1" applyFill="1" applyBorder="1" applyAlignment="1">
      <alignment horizontal="center" wrapText="1"/>
    </xf>
    <xf numFmtId="20" fontId="9" fillId="0" borderId="0" xfId="0" applyNumberFormat="1" applyFont="1" applyFill="1" applyBorder="1" applyAlignment="1">
      <alignment horizontal="center" wrapText="1"/>
    </xf>
    <xf numFmtId="2" fontId="9" fillId="0" borderId="0" xfId="0" applyNumberFormat="1" applyFont="1" applyFill="1" applyBorder="1" applyAlignment="1">
      <alignment horizontal="center" wrapText="1"/>
    </xf>
    <xf numFmtId="2" fontId="9" fillId="10" borderId="1" xfId="0" applyNumberFormat="1" applyFont="1" applyFill="1" applyBorder="1" applyAlignment="1">
      <alignment vertical="center" wrapText="1"/>
    </xf>
    <xf numFmtId="2" fontId="9" fillId="10" borderId="1" xfId="0" applyNumberFormat="1" applyFont="1" applyFill="1" applyBorder="1"/>
    <xf numFmtId="2" fontId="10" fillId="0" borderId="0" xfId="0" applyNumberFormat="1" applyFont="1" applyFill="1" applyBorder="1"/>
    <xf numFmtId="2" fontId="9" fillId="0" borderId="0" xfId="0" applyNumberFormat="1" applyFont="1" applyFill="1" applyBorder="1" applyAlignment="1">
      <alignment wrapText="1"/>
    </xf>
    <xf numFmtId="2" fontId="9" fillId="0" borderId="0" xfId="0" applyNumberFormat="1" applyFont="1" applyFill="1" applyBorder="1"/>
    <xf numFmtId="0" fontId="10" fillId="0" borderId="1" xfId="0" applyFont="1" applyFill="1" applyBorder="1"/>
    <xf numFmtId="16" fontId="10" fillId="0" borderId="1" xfId="0" applyNumberFormat="1" applyFont="1" applyFill="1" applyBorder="1"/>
    <xf numFmtId="14" fontId="10" fillId="0" borderId="1" xfId="0" applyNumberFormat="1" applyFont="1" applyFill="1" applyBorder="1"/>
    <xf numFmtId="2" fontId="10" fillId="0" borderId="1" xfId="0" applyNumberFormat="1" applyFont="1" applyFill="1" applyBorder="1"/>
    <xf numFmtId="1" fontId="10" fillId="0" borderId="0" xfId="0" applyNumberFormat="1" applyFont="1" applyFill="1" applyBorder="1"/>
    <xf numFmtId="18" fontId="10" fillId="0" borderId="0" xfId="0" applyNumberFormat="1" applyFont="1" applyFill="1" applyBorder="1"/>
    <xf numFmtId="20" fontId="10" fillId="0" borderId="0" xfId="0" applyNumberFormat="1" applyFont="1" applyFill="1" applyBorder="1"/>
    <xf numFmtId="0" fontId="10" fillId="0" borderId="1" xfId="0" applyFont="1" applyFill="1" applyBorder="1" applyAlignment="1">
      <alignment horizontal="right" vertical="center"/>
    </xf>
    <xf numFmtId="16" fontId="10" fillId="0" borderId="1" xfId="0" applyNumberFormat="1" applyFont="1" applyFill="1" applyBorder="1" applyAlignment="1">
      <alignment vertical="center"/>
    </xf>
    <xf numFmtId="14" fontId="10" fillId="0" borderId="1" xfId="0" applyNumberFormat="1" applyFont="1" applyFill="1" applyBorder="1" applyAlignment="1">
      <alignment vertical="center"/>
    </xf>
    <xf numFmtId="0" fontId="10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right"/>
    </xf>
    <xf numFmtId="16" fontId="10" fillId="0" borderId="1" xfId="0" applyNumberFormat="1" applyFont="1" applyFill="1" applyBorder="1" applyAlignment="1">
      <alignment horizontal="right" vertical="center"/>
    </xf>
    <xf numFmtId="14" fontId="10" fillId="0" borderId="1" xfId="0" applyNumberFormat="1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left" wrapText="1"/>
    </xf>
    <xf numFmtId="2" fontId="10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/>
    <xf numFmtId="20" fontId="10" fillId="0" borderId="0" xfId="0" applyNumberFormat="1" applyFont="1"/>
    <xf numFmtId="2" fontId="10" fillId="0" borderId="1" xfId="1" applyNumberFormat="1" applyFont="1" applyFill="1" applyBorder="1"/>
    <xf numFmtId="0" fontId="10" fillId="0" borderId="1" xfId="0" applyFont="1" applyFill="1" applyBorder="1" applyAlignment="1">
      <alignment wrapText="1"/>
    </xf>
    <xf numFmtId="18" fontId="10" fillId="0" borderId="0" xfId="0" applyNumberFormat="1" applyFont="1" applyFill="1"/>
    <xf numFmtId="0" fontId="10" fillId="0" borderId="1" xfId="1" applyNumberFormat="1" applyFont="1" applyFill="1" applyBorder="1"/>
    <xf numFmtId="2" fontId="10" fillId="0" borderId="0" xfId="0" applyNumberFormat="1" applyFont="1" applyBorder="1" applyAlignment="1">
      <alignment horizontal="center" vertical="center"/>
    </xf>
    <xf numFmtId="0" fontId="10" fillId="0" borderId="1" xfId="0" applyNumberFormat="1" applyFont="1" applyFill="1" applyBorder="1"/>
    <xf numFmtId="1" fontId="10" fillId="0" borderId="0" xfId="0" applyNumberFormat="1" applyFont="1"/>
    <xf numFmtId="0" fontId="10" fillId="0" borderId="0" xfId="0" applyFont="1" applyBorder="1"/>
    <xf numFmtId="16" fontId="10" fillId="0" borderId="0" xfId="0" applyNumberFormat="1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20" fontId="10" fillId="0" borderId="0" xfId="0" applyNumberFormat="1" applyFont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16" fontId="10" fillId="0" borderId="0" xfId="0" applyNumberFormat="1" applyFont="1" applyFill="1" applyBorder="1" applyAlignment="1">
      <alignment horizontal="center" vertical="center"/>
    </xf>
    <xf numFmtId="20" fontId="10" fillId="0" borderId="0" xfId="0" applyNumberFormat="1" applyFont="1" applyFill="1" applyBorder="1" applyAlignment="1">
      <alignment horizontal="center" vertical="center"/>
    </xf>
    <xf numFmtId="0" fontId="10" fillId="0" borderId="2" xfId="1" applyNumberFormat="1" applyFont="1" applyFill="1" applyBorder="1"/>
    <xf numFmtId="16" fontId="10" fillId="0" borderId="2" xfId="0" applyNumberFormat="1" applyFont="1" applyFill="1" applyBorder="1"/>
    <xf numFmtId="14" fontId="10" fillId="0" borderId="2" xfId="0" applyNumberFormat="1" applyFont="1" applyFill="1" applyBorder="1"/>
    <xf numFmtId="0" fontId="10" fillId="0" borderId="2" xfId="0" applyFont="1" applyFill="1" applyBorder="1" applyAlignment="1">
      <alignment vertical="center" wrapText="1"/>
    </xf>
    <xf numFmtId="2" fontId="10" fillId="0" borderId="2" xfId="0" applyNumberFormat="1" applyFont="1" applyFill="1" applyBorder="1"/>
    <xf numFmtId="0" fontId="11" fillId="0" borderId="0" xfId="0" applyFont="1" applyFill="1" applyBorder="1" applyAlignment="1">
      <alignment horizontal="center"/>
    </xf>
    <xf numFmtId="0" fontId="9" fillId="10" borderId="3" xfId="0" applyFont="1" applyFill="1" applyBorder="1" applyAlignment="1">
      <alignment horizontal="center"/>
    </xf>
    <xf numFmtId="0" fontId="9" fillId="10" borderId="3" xfId="0" applyFont="1" applyFill="1" applyBorder="1" applyAlignment="1">
      <alignment vertical="center"/>
    </xf>
    <xf numFmtId="18" fontId="9" fillId="10" borderId="3" xfId="0" applyNumberFormat="1" applyFont="1" applyFill="1" applyBorder="1" applyAlignment="1">
      <alignment horizontal="center" wrapText="1"/>
    </xf>
    <xf numFmtId="20" fontId="9" fillId="10" borderId="3" xfId="0" applyNumberFormat="1" applyFont="1" applyFill="1" applyBorder="1" applyAlignment="1">
      <alignment horizontal="center" wrapText="1"/>
    </xf>
    <xf numFmtId="0" fontId="9" fillId="10" borderId="1" xfId="0" applyFont="1" applyFill="1" applyBorder="1" applyAlignment="1">
      <alignment horizontal="center"/>
    </xf>
    <xf numFmtId="18" fontId="9" fillId="10" borderId="1" xfId="0" applyNumberFormat="1" applyFont="1" applyFill="1" applyBorder="1" applyAlignment="1">
      <alignment horizontal="center" wrapText="1"/>
    </xf>
    <xf numFmtId="20" fontId="9" fillId="10" borderId="1" xfId="0" applyNumberFormat="1" applyFont="1" applyFill="1" applyBorder="1" applyAlignment="1">
      <alignment horizontal="center" wrapText="1"/>
    </xf>
    <xf numFmtId="16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Border="1"/>
    <xf numFmtId="20" fontId="10" fillId="0" borderId="1" xfId="0" applyNumberFormat="1" applyFont="1" applyFill="1" applyBorder="1" applyAlignment="1">
      <alignment horizontal="center" vertical="center"/>
    </xf>
    <xf numFmtId="16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20" fontId="10" fillId="0" borderId="1" xfId="0" applyNumberFormat="1" applyFont="1" applyBorder="1" applyAlignment="1">
      <alignment horizontal="center" vertical="center"/>
    </xf>
    <xf numFmtId="16" fontId="10" fillId="0" borderId="1" xfId="0" applyNumberFormat="1" applyFont="1" applyFill="1" applyBorder="1" applyAlignment="1">
      <alignment horizontal="right"/>
    </xf>
    <xf numFmtId="14" fontId="10" fillId="0" borderId="1" xfId="0" applyNumberFormat="1" applyFont="1" applyFill="1" applyBorder="1" applyAlignment="1">
      <alignment horizontal="left"/>
    </xf>
    <xf numFmtId="20" fontId="10" fillId="0" borderId="1" xfId="0" applyNumberFormat="1" applyFont="1" applyFill="1" applyBorder="1" applyAlignment="1">
      <alignment horizontal="right"/>
    </xf>
    <xf numFmtId="2" fontId="10" fillId="0" borderId="1" xfId="0" applyNumberFormat="1" applyFont="1" applyFill="1" applyBorder="1" applyAlignment="1">
      <alignment horizontal="center"/>
    </xf>
    <xf numFmtId="20" fontId="10" fillId="0" borderId="1" xfId="0" applyNumberFormat="1" applyFont="1" applyFill="1" applyBorder="1"/>
    <xf numFmtId="0" fontId="10" fillId="0" borderId="1" xfId="0" applyFont="1" applyFill="1" applyBorder="1" applyAlignment="1">
      <alignment vertical="center"/>
    </xf>
    <xf numFmtId="20" fontId="10" fillId="0" borderId="4" xfId="0" applyNumberFormat="1" applyFont="1" applyFill="1" applyBorder="1"/>
    <xf numFmtId="1" fontId="10" fillId="0" borderId="1" xfId="0" applyNumberFormat="1" applyFont="1" applyFill="1" applyBorder="1" applyAlignment="1">
      <alignment horizontal="center"/>
    </xf>
    <xf numFmtId="0" fontId="10" fillId="0" borderId="1" xfId="0" applyFont="1" applyFill="1" applyBorder="1" applyAlignment="1"/>
    <xf numFmtId="20" fontId="12" fillId="0" borderId="4" xfId="0" applyNumberFormat="1" applyFont="1" applyFill="1" applyBorder="1"/>
    <xf numFmtId="1" fontId="12" fillId="0" borderId="1" xfId="0" applyNumberFormat="1" applyFont="1" applyFill="1" applyBorder="1" applyAlignment="1">
      <alignment horizontal="center"/>
    </xf>
    <xf numFmtId="16" fontId="10" fillId="0" borderId="1" xfId="0" applyNumberFormat="1" applyFont="1" applyFill="1" applyBorder="1" applyAlignment="1"/>
    <xf numFmtId="20" fontId="10" fillId="0" borderId="1" xfId="0" applyNumberFormat="1" applyFont="1" applyFill="1" applyBorder="1" applyAlignment="1">
      <alignment vertical="center"/>
    </xf>
    <xf numFmtId="1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/>
    </xf>
    <xf numFmtId="6" fontId="10" fillId="0" borderId="0" xfId="0" applyNumberFormat="1" applyFont="1" applyBorder="1"/>
    <xf numFmtId="1" fontId="10" fillId="0" borderId="1" xfId="0" applyNumberFormat="1" applyFont="1" applyBorder="1" applyAlignment="1">
      <alignment horizontal="center" vertical="center"/>
    </xf>
    <xf numFmtId="4" fontId="10" fillId="0" borderId="0" xfId="0" applyNumberFormat="1" applyFont="1"/>
    <xf numFmtId="16" fontId="10" fillId="0" borderId="1" xfId="0" applyNumberFormat="1" applyFont="1" applyBorder="1" applyAlignment="1">
      <alignment horizontal="right" vertical="center"/>
    </xf>
    <xf numFmtId="0" fontId="10" fillId="0" borderId="1" xfId="0" applyFont="1" applyBorder="1" applyAlignment="1">
      <alignment horizontal="left" vertical="center"/>
    </xf>
    <xf numFmtId="166" fontId="10" fillId="0" borderId="0" xfId="0" applyNumberFormat="1" applyFont="1" applyFill="1" applyBorder="1"/>
    <xf numFmtId="0" fontId="11" fillId="0" borderId="0" xfId="0" applyFont="1" applyFill="1" applyBorder="1"/>
    <xf numFmtId="166" fontId="13" fillId="0" borderId="0" xfId="0" applyNumberFormat="1" applyFont="1" applyFill="1" applyBorder="1"/>
    <xf numFmtId="0" fontId="14" fillId="0" borderId="0" xfId="0" applyFont="1"/>
    <xf numFmtId="0" fontId="14" fillId="0" borderId="0" xfId="0" applyFont="1" applyFill="1" applyBorder="1"/>
    <xf numFmtId="0" fontId="14" fillId="0" borderId="0" xfId="0" applyFont="1" applyBorder="1"/>
    <xf numFmtId="0" fontId="14" fillId="0" borderId="1" xfId="0" applyFont="1" applyBorder="1"/>
    <xf numFmtId="0" fontId="9" fillId="0" borderId="0" xfId="0" applyFont="1" applyFill="1" applyBorder="1"/>
    <xf numFmtId="20" fontId="10" fillId="0" borderId="1" xfId="1" applyNumberFormat="1" applyFont="1" applyFill="1" applyBorder="1"/>
    <xf numFmtId="20" fontId="10" fillId="0" borderId="2" xfId="0" applyNumberFormat="1" applyFont="1" applyFill="1" applyBorder="1"/>
    <xf numFmtId="2" fontId="11" fillId="5" borderId="53" xfId="0" applyNumberFormat="1" applyFont="1" applyFill="1" applyBorder="1"/>
    <xf numFmtId="2" fontId="11" fillId="5" borderId="51" xfId="0" applyNumberFormat="1" applyFont="1" applyFill="1" applyBorder="1"/>
    <xf numFmtId="2" fontId="10" fillId="0" borderId="2" xfId="0" applyNumberFormat="1" applyFont="1" applyFill="1" applyBorder="1" applyAlignment="1">
      <alignment horizontal="center"/>
    </xf>
    <xf numFmtId="2" fontId="11" fillId="0" borderId="0" xfId="0" applyNumberFormat="1" applyFont="1" applyFill="1" applyBorder="1" applyAlignment="1">
      <alignment horizontal="center"/>
    </xf>
    <xf numFmtId="2" fontId="11" fillId="0" borderId="0" xfId="0" applyNumberFormat="1" applyFont="1" applyFill="1" applyBorder="1"/>
    <xf numFmtId="2" fontId="13" fillId="0" borderId="0" xfId="0" applyNumberFormat="1" applyFont="1" applyFill="1" applyBorder="1"/>
    <xf numFmtId="164" fontId="13" fillId="0" borderId="0" xfId="3" applyFont="1" applyFill="1" applyBorder="1"/>
    <xf numFmtId="0" fontId="13" fillId="0" borderId="0" xfId="0" applyFont="1" applyFill="1" applyBorder="1" applyAlignment="1"/>
    <xf numFmtId="0" fontId="14" fillId="0" borderId="64" xfId="0" applyFont="1" applyFill="1" applyBorder="1" applyAlignment="1"/>
    <xf numFmtId="0" fontId="14" fillId="0" borderId="5" xfId="0" applyFont="1" applyFill="1" applyBorder="1" applyAlignment="1"/>
    <xf numFmtId="0" fontId="14" fillId="0" borderId="85" xfId="0" applyFont="1" applyFill="1" applyBorder="1"/>
    <xf numFmtId="42" fontId="15" fillId="0" borderId="42" xfId="4" applyFont="1" applyFill="1" applyBorder="1"/>
    <xf numFmtId="42" fontId="15" fillId="0" borderId="43" xfId="4" applyFont="1" applyFill="1" applyBorder="1"/>
    <xf numFmtId="42" fontId="15" fillId="0" borderId="44" xfId="4" applyFont="1" applyFill="1" applyBorder="1"/>
    <xf numFmtId="164" fontId="0" fillId="0" borderId="0" xfId="0" applyNumberFormat="1" applyBorder="1"/>
    <xf numFmtId="164" fontId="0" fillId="0" borderId="0" xfId="0" applyNumberFormat="1" applyFill="1" applyBorder="1"/>
    <xf numFmtId="0" fontId="15" fillId="0" borderId="51" xfId="0" applyFont="1" applyBorder="1"/>
    <xf numFmtId="0" fontId="14" fillId="0" borderId="51" xfId="0" applyFont="1" applyBorder="1"/>
    <xf numFmtId="0" fontId="9" fillId="0" borderId="51" xfId="0" applyFont="1" applyBorder="1" applyAlignment="1">
      <alignment vertical="center"/>
    </xf>
    <xf numFmtId="0" fontId="9" fillId="0" borderId="51" xfId="0" applyFont="1" applyBorder="1"/>
    <xf numFmtId="44" fontId="8" fillId="0" borderId="1" xfId="2" applyFont="1" applyBorder="1" applyAlignment="1">
      <alignment horizontal="center"/>
    </xf>
    <xf numFmtId="0" fontId="8" fillId="0" borderId="1" xfId="0" applyFont="1" applyBorder="1" applyAlignment="1"/>
    <xf numFmtId="0" fontId="8" fillId="0" borderId="1" xfId="0" applyFont="1" applyFill="1" applyBorder="1" applyAlignment="1"/>
    <xf numFmtId="44" fontId="8" fillId="5" borderId="1" xfId="2" applyFont="1" applyFill="1" applyBorder="1"/>
    <xf numFmtId="0" fontId="8" fillId="5" borderId="1" xfId="0" applyFont="1" applyFill="1" applyBorder="1" applyAlignment="1"/>
    <xf numFmtId="44" fontId="8" fillId="0" borderId="1" xfId="2" applyFont="1" applyBorder="1"/>
    <xf numFmtId="44" fontId="8" fillId="0" borderId="1" xfId="2" applyFont="1" applyBorder="1" applyAlignment="1"/>
    <xf numFmtId="44" fontId="8" fillId="8" borderId="1" xfId="2" applyFont="1" applyFill="1" applyBorder="1"/>
    <xf numFmtId="0" fontId="8" fillId="8" borderId="1" xfId="0" applyFont="1" applyFill="1" applyBorder="1" applyAlignment="1"/>
    <xf numFmtId="44" fontId="8" fillId="0" borderId="1" xfId="2" applyFont="1" applyFill="1" applyBorder="1"/>
    <xf numFmtId="0" fontId="8" fillId="0" borderId="1" xfId="0" applyFont="1" applyBorder="1"/>
    <xf numFmtId="0" fontId="8" fillId="0" borderId="1" xfId="0" applyFont="1" applyFill="1" applyBorder="1"/>
    <xf numFmtId="164" fontId="0" fillId="0" borderId="0" xfId="3" applyFont="1" applyBorder="1"/>
    <xf numFmtId="0" fontId="14" fillId="0" borderId="8" xfId="0" applyFont="1" applyBorder="1"/>
    <xf numFmtId="0" fontId="14" fillId="0" borderId="28" xfId="0" applyFont="1" applyBorder="1"/>
    <xf numFmtId="0" fontId="14" fillId="0" borderId="11" xfId="0" applyFont="1" applyBorder="1"/>
    <xf numFmtId="0" fontId="14" fillId="0" borderId="7" xfId="0" applyFont="1" applyBorder="1"/>
    <xf numFmtId="0" fontId="8" fillId="0" borderId="0" xfId="0" applyFont="1" applyFill="1" applyBorder="1" applyAlignment="1"/>
    <xf numFmtId="0" fontId="2" fillId="0" borderId="0" xfId="0" applyFont="1" applyFill="1" applyBorder="1" applyAlignment="1">
      <alignment horizontal="center" vertical="center"/>
    </xf>
    <xf numFmtId="14" fontId="8" fillId="0" borderId="31" xfId="0" applyNumberFormat="1" applyFont="1" applyBorder="1" applyAlignment="1">
      <alignment horizontal="center"/>
    </xf>
    <xf numFmtId="44" fontId="8" fillId="0" borderId="8" xfId="2" applyFont="1" applyBorder="1" applyAlignment="1">
      <alignment horizontal="center"/>
    </xf>
    <xf numFmtId="0" fontId="8" fillId="0" borderId="8" xfId="0" applyFont="1" applyBorder="1" applyAlignment="1"/>
    <xf numFmtId="0" fontId="8" fillId="0" borderId="32" xfId="0" applyFont="1" applyFill="1" applyBorder="1" applyAlignment="1"/>
    <xf numFmtId="14" fontId="8" fillId="0" borderId="27" xfId="0" applyNumberFormat="1" applyFont="1" applyBorder="1" applyAlignment="1">
      <alignment horizontal="center"/>
    </xf>
    <xf numFmtId="0" fontId="8" fillId="0" borderId="28" xfId="0" applyFont="1" applyFill="1" applyBorder="1" applyAlignment="1"/>
    <xf numFmtId="14" fontId="8" fillId="5" borderId="27" xfId="0" applyNumberFormat="1" applyFont="1" applyFill="1" applyBorder="1" applyAlignment="1">
      <alignment horizontal="center"/>
    </xf>
    <xf numFmtId="0" fontId="8" fillId="5" borderId="28" xfId="0" applyFont="1" applyFill="1" applyBorder="1" applyAlignment="1"/>
    <xf numFmtId="14" fontId="8" fillId="8" borderId="27" xfId="0" applyNumberFormat="1" applyFont="1" applyFill="1" applyBorder="1" applyAlignment="1">
      <alignment horizontal="center"/>
    </xf>
    <xf numFmtId="14" fontId="8" fillId="0" borderId="27" xfId="0" applyNumberFormat="1" applyFont="1" applyFill="1" applyBorder="1" applyAlignment="1">
      <alignment horizontal="center"/>
    </xf>
    <xf numFmtId="14" fontId="8" fillId="0" borderId="33" xfId="0" applyNumberFormat="1" applyFont="1" applyBorder="1" applyAlignment="1">
      <alignment horizontal="center"/>
    </xf>
    <xf numFmtId="44" fontId="8" fillId="0" borderId="11" xfId="2" applyFont="1" applyBorder="1"/>
    <xf numFmtId="0" fontId="8" fillId="0" borderId="11" xfId="0" applyFont="1" applyBorder="1" applyAlignment="1"/>
    <xf numFmtId="0" fontId="8" fillId="0" borderId="34" xfId="0" applyFont="1" applyFill="1" applyBorder="1" applyAlignment="1"/>
    <xf numFmtId="44" fontId="8" fillId="0" borderId="8" xfId="2" applyFont="1" applyBorder="1"/>
    <xf numFmtId="0" fontId="0" fillId="0" borderId="10" xfId="0" applyBorder="1" applyAlignment="1">
      <alignment horizontal="center"/>
    </xf>
    <xf numFmtId="14" fontId="0" fillId="0" borderId="30" xfId="0" applyNumberFormat="1" applyBorder="1" applyAlignment="1">
      <alignment horizontal="center"/>
    </xf>
    <xf numFmtId="0" fontId="0" fillId="0" borderId="46" xfId="0" applyBorder="1" applyAlignment="1">
      <alignment horizontal="center"/>
    </xf>
    <xf numFmtId="0" fontId="5" fillId="0" borderId="31" xfId="0" applyFont="1" applyBorder="1" applyAlignment="1">
      <alignment horizontal="right"/>
    </xf>
    <xf numFmtId="0" fontId="5" fillId="0" borderId="7" xfId="0" applyFont="1" applyBorder="1" applyAlignment="1">
      <alignment horizontal="right"/>
    </xf>
    <xf numFmtId="0" fontId="5" fillId="0" borderId="63" xfId="0" applyFont="1" applyBorder="1"/>
    <xf numFmtId="0" fontId="0" fillId="0" borderId="86" xfId="0" applyBorder="1"/>
    <xf numFmtId="0" fontId="0" fillId="0" borderId="87" xfId="0" applyBorder="1"/>
    <xf numFmtId="14" fontId="5" fillId="0" borderId="0" xfId="0" applyNumberFormat="1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9" fillId="0" borderId="83" xfId="0" applyFont="1" applyBorder="1"/>
    <xf numFmtId="0" fontId="9" fillId="0" borderId="53" xfId="0" applyFont="1" applyBorder="1"/>
    <xf numFmtId="0" fontId="14" fillId="0" borderId="31" xfId="0" applyFont="1" applyBorder="1"/>
    <xf numFmtId="0" fontId="14" fillId="0" borderId="32" xfId="0" applyFont="1" applyBorder="1"/>
    <xf numFmtId="0" fontId="14" fillId="0" borderId="27" xfId="0" applyFont="1" applyBorder="1"/>
    <xf numFmtId="0" fontId="14" fillId="0" borderId="33" xfId="0" applyFont="1" applyBorder="1"/>
    <xf numFmtId="0" fontId="14" fillId="0" borderId="34" xfId="0" applyFont="1" applyBorder="1"/>
    <xf numFmtId="0" fontId="9" fillId="0" borderId="65" xfId="0" applyFont="1" applyBorder="1"/>
    <xf numFmtId="0" fontId="9" fillId="0" borderId="0" xfId="0" applyFont="1" applyBorder="1" applyAlignment="1"/>
    <xf numFmtId="0" fontId="9" fillId="0" borderId="83" xfId="0" applyFont="1" applyBorder="1" applyAlignment="1">
      <alignment vertical="center"/>
    </xf>
    <xf numFmtId="0" fontId="9" fillId="0" borderId="51" xfId="0" applyFont="1" applyFill="1" applyBorder="1" applyAlignment="1">
      <alignment vertical="center"/>
    </xf>
    <xf numFmtId="0" fontId="9" fillId="0" borderId="51" xfId="0" applyFont="1" applyFill="1" applyBorder="1" applyAlignment="1">
      <alignment vertical="center" wrapText="1"/>
    </xf>
    <xf numFmtId="0" fontId="9" fillId="0" borderId="51" xfId="0" applyFont="1" applyBorder="1" applyAlignment="1">
      <alignment vertical="center" wrapText="1"/>
    </xf>
    <xf numFmtId="42" fontId="14" fillId="4" borderId="78" xfId="4" applyFont="1" applyFill="1" applyBorder="1"/>
    <xf numFmtId="42" fontId="14" fillId="0" borderId="72" xfId="0" applyNumberFormat="1" applyFont="1" applyBorder="1"/>
    <xf numFmtId="0" fontId="14" fillId="0" borderId="6" xfId="0" applyFont="1" applyBorder="1"/>
    <xf numFmtId="42" fontId="14" fillId="4" borderId="1" xfId="4" applyFont="1" applyFill="1" applyBorder="1"/>
    <xf numFmtId="42" fontId="14" fillId="0" borderId="6" xfId="0" applyNumberFormat="1" applyFont="1" applyBorder="1"/>
    <xf numFmtId="0" fontId="14" fillId="0" borderId="90" xfId="0" applyFont="1" applyBorder="1"/>
    <xf numFmtId="42" fontId="14" fillId="0" borderId="75" xfId="4" applyFont="1" applyFill="1" applyBorder="1"/>
    <xf numFmtId="42" fontId="14" fillId="0" borderId="62" xfId="0" applyNumberFormat="1" applyFont="1" applyBorder="1"/>
    <xf numFmtId="42" fontId="14" fillId="6" borderId="83" xfId="0" applyNumberFormat="1" applyFont="1" applyFill="1" applyBorder="1"/>
    <xf numFmtId="42" fontId="14" fillId="0" borderId="72" xfId="0" applyNumberFormat="1" applyFont="1" applyFill="1" applyBorder="1"/>
    <xf numFmtId="42" fontId="14" fillId="0" borderId="81" xfId="0" applyNumberFormat="1" applyFont="1" applyBorder="1"/>
    <xf numFmtId="42" fontId="14" fillId="0" borderId="71" xfId="0" applyNumberFormat="1" applyFont="1" applyFill="1" applyBorder="1"/>
    <xf numFmtId="0" fontId="9" fillId="0" borderId="70" xfId="0" applyFont="1" applyBorder="1"/>
    <xf numFmtId="42" fontId="14" fillId="6" borderId="51" xfId="0" applyNumberFormat="1" applyFont="1" applyFill="1" applyBorder="1"/>
    <xf numFmtId="0" fontId="15" fillId="0" borderId="0" xfId="0" applyFont="1"/>
    <xf numFmtId="0" fontId="16" fillId="0" borderId="51" xfId="0" applyFont="1" applyFill="1" applyBorder="1"/>
    <xf numFmtId="14" fontId="15" fillId="0" borderId="51" xfId="0" applyNumberFormat="1" applyFont="1" applyFill="1" applyBorder="1"/>
    <xf numFmtId="0" fontId="15" fillId="0" borderId="51" xfId="0" applyFont="1" applyFill="1" applyBorder="1"/>
    <xf numFmtId="14" fontId="15" fillId="0" borderId="51" xfId="0" applyNumberFormat="1" applyFont="1" applyBorder="1"/>
    <xf numFmtId="0" fontId="15" fillId="0" borderId="0" xfId="0" applyFont="1" applyFill="1" applyBorder="1"/>
    <xf numFmtId="0" fontId="16" fillId="0" borderId="0" xfId="0" applyFont="1" applyFill="1" applyBorder="1" applyAlignment="1">
      <alignment horizontal="center"/>
    </xf>
    <xf numFmtId="0" fontId="16" fillId="0" borderId="35" xfId="0" applyFont="1" applyBorder="1"/>
    <xf numFmtId="0" fontId="16" fillId="0" borderId="36" xfId="0" applyFont="1" applyBorder="1"/>
    <xf numFmtId="0" fontId="16" fillId="0" borderId="37" xfId="0" applyFont="1" applyFill="1" applyBorder="1"/>
    <xf numFmtId="0" fontId="16" fillId="0" borderId="0" xfId="0" applyFont="1" applyFill="1" applyBorder="1"/>
    <xf numFmtId="0" fontId="16" fillId="0" borderId="27" xfId="0" applyFont="1" applyBorder="1"/>
    <xf numFmtId="0" fontId="16" fillId="0" borderId="1" xfId="0" applyFont="1" applyBorder="1"/>
    <xf numFmtId="0" fontId="16" fillId="0" borderId="28" xfId="0" applyFont="1" applyBorder="1"/>
    <xf numFmtId="14" fontId="15" fillId="0" borderId="27" xfId="0" applyNumberFormat="1" applyFont="1" applyBorder="1"/>
    <xf numFmtId="0" fontId="15" fillId="0" borderId="1" xfId="0" applyFont="1" applyBorder="1"/>
    <xf numFmtId="0" fontId="15" fillId="0" borderId="28" xfId="0" applyFont="1" applyBorder="1"/>
    <xf numFmtId="14" fontId="15" fillId="0" borderId="27" xfId="0" applyNumberFormat="1" applyFont="1" applyBorder="1" applyAlignment="1">
      <alignment horizontal="right"/>
    </xf>
    <xf numFmtId="0" fontId="15" fillId="0" borderId="28" xfId="0" applyFont="1" applyFill="1" applyBorder="1"/>
    <xf numFmtId="0" fontId="15" fillId="0" borderId="1" xfId="0" applyFont="1" applyFill="1" applyBorder="1"/>
    <xf numFmtId="14" fontId="15" fillId="0" borderId="33" xfId="0" applyNumberFormat="1" applyFont="1" applyBorder="1"/>
    <xf numFmtId="0" fontId="15" fillId="0" borderId="11" xfId="0" applyFont="1" applyBorder="1"/>
    <xf numFmtId="0" fontId="15" fillId="0" borderId="34" xfId="0" applyFont="1" applyBorder="1"/>
    <xf numFmtId="0" fontId="10" fillId="0" borderId="2" xfId="0" applyFont="1" applyFill="1" applyBorder="1" applyAlignment="1">
      <alignment horizontal="left" vertical="center"/>
    </xf>
    <xf numFmtId="16" fontId="10" fillId="0" borderId="2" xfId="0" applyNumberFormat="1" applyFont="1" applyBorder="1" applyAlignment="1">
      <alignment horizontal="right" vertical="center"/>
    </xf>
    <xf numFmtId="0" fontId="10" fillId="0" borderId="2" xfId="0" applyFont="1" applyBorder="1" applyAlignment="1">
      <alignment horizontal="left" vertical="center"/>
    </xf>
    <xf numFmtId="0" fontId="0" fillId="0" borderId="0" xfId="0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14" fillId="0" borderId="52" xfId="0" applyFont="1" applyBorder="1" applyAlignment="1">
      <alignment horizontal="center"/>
    </xf>
    <xf numFmtId="0" fontId="14" fillId="0" borderId="59" xfId="0" applyFont="1" applyBorder="1" applyAlignment="1">
      <alignment horizontal="center"/>
    </xf>
    <xf numFmtId="0" fontId="14" fillId="0" borderId="52" xfId="0" applyFont="1" applyBorder="1"/>
    <xf numFmtId="0" fontId="14" fillId="9" borderId="43" xfId="0" applyFont="1" applyFill="1" applyBorder="1" applyAlignment="1">
      <alignment horizontal="center"/>
    </xf>
    <xf numFmtId="0" fontId="14" fillId="9" borderId="60" xfId="0" applyFont="1" applyFill="1" applyBorder="1" applyAlignment="1">
      <alignment horizontal="center"/>
    </xf>
    <xf numFmtId="0" fontId="14" fillId="0" borderId="43" xfId="0" applyFont="1" applyBorder="1" applyAlignment="1">
      <alignment horizontal="center"/>
    </xf>
    <xf numFmtId="0" fontId="14" fillId="0" borderId="44" xfId="0" applyFont="1" applyFill="1" applyBorder="1" applyAlignment="1">
      <alignment horizontal="center"/>
    </xf>
    <xf numFmtId="0" fontId="14" fillId="0" borderId="77" xfId="0" applyFont="1" applyBorder="1" applyAlignment="1">
      <alignment horizontal="center"/>
    </xf>
    <xf numFmtId="0" fontId="9" fillId="0" borderId="1" xfId="0" applyFont="1" applyFill="1" applyBorder="1" applyAlignment="1">
      <alignment horizontal="left"/>
    </xf>
    <xf numFmtId="0" fontId="9" fillId="0" borderId="1" xfId="0" applyFont="1" applyFill="1" applyBorder="1" applyAlignment="1">
      <alignment horizontal="right"/>
    </xf>
    <xf numFmtId="0" fontId="14" fillId="0" borderId="1" xfId="0" applyFont="1" applyBorder="1" applyAlignment="1">
      <alignment horizontal="right"/>
    </xf>
    <xf numFmtId="0" fontId="14" fillId="0" borderId="1" xfId="0" applyFont="1" applyFill="1" applyBorder="1" applyAlignment="1">
      <alignment horizontal="right"/>
    </xf>
    <xf numFmtId="0" fontId="14" fillId="0" borderId="2" xfId="0" applyFont="1" applyFill="1" applyBorder="1" applyAlignment="1">
      <alignment horizontal="right"/>
    </xf>
    <xf numFmtId="14" fontId="14" fillId="0" borderId="31" xfId="0" applyNumberFormat="1" applyFont="1" applyBorder="1"/>
    <xf numFmtId="14" fontId="14" fillId="0" borderId="27" xfId="0" applyNumberFormat="1" applyFont="1" applyBorder="1"/>
    <xf numFmtId="14" fontId="14" fillId="0" borderId="31" xfId="0" applyNumberFormat="1" applyFont="1" applyBorder="1" applyAlignment="1">
      <alignment horizontal="right"/>
    </xf>
    <xf numFmtId="0" fontId="14" fillId="0" borderId="8" xfId="0" applyFont="1" applyBorder="1" applyAlignment="1">
      <alignment horizontal="right"/>
    </xf>
    <xf numFmtId="14" fontId="14" fillId="0" borderId="29" xfId="0" applyNumberFormat="1" applyFont="1" applyBorder="1" applyAlignment="1">
      <alignment horizontal="right"/>
    </xf>
    <xf numFmtId="0" fontId="14" fillId="0" borderId="2" xfId="0" applyFont="1" applyBorder="1" applyAlignment="1">
      <alignment horizontal="right"/>
    </xf>
    <xf numFmtId="14" fontId="14" fillId="0" borderId="27" xfId="0" applyNumberFormat="1" applyFont="1" applyBorder="1" applyAlignment="1">
      <alignment horizontal="right"/>
    </xf>
    <xf numFmtId="14" fontId="14" fillId="0" borderId="33" xfId="0" applyNumberFormat="1" applyFont="1" applyBorder="1"/>
    <xf numFmtId="0" fontId="14" fillId="0" borderId="11" xfId="0" applyFont="1" applyFill="1" applyBorder="1" applyAlignment="1">
      <alignment horizontal="right"/>
    </xf>
    <xf numFmtId="14" fontId="14" fillId="0" borderId="35" xfId="0" applyNumberFormat="1" applyFont="1" applyBorder="1" applyAlignment="1">
      <alignment horizontal="right"/>
    </xf>
    <xf numFmtId="0" fontId="14" fillId="0" borderId="36" xfId="0" applyFont="1" applyBorder="1" applyAlignment="1">
      <alignment horizontal="right"/>
    </xf>
    <xf numFmtId="0" fontId="14" fillId="0" borderId="8" xfId="0" applyFont="1" applyFill="1" applyBorder="1" applyAlignment="1">
      <alignment horizontal="right"/>
    </xf>
    <xf numFmtId="0" fontId="14" fillId="0" borderId="11" xfId="0" applyFont="1" applyBorder="1" applyAlignment="1">
      <alignment horizontal="right"/>
    </xf>
    <xf numFmtId="14" fontId="14" fillId="0" borderId="27" xfId="0" applyNumberFormat="1" applyFont="1" applyFill="1" applyBorder="1"/>
    <xf numFmtId="14" fontId="14" fillId="0" borderId="53" xfId="0" applyNumberFormat="1" applyFont="1" applyBorder="1"/>
    <xf numFmtId="0" fontId="14" fillId="0" borderId="54" xfId="0" applyFont="1" applyBorder="1" applyAlignment="1">
      <alignment horizontal="right"/>
    </xf>
    <xf numFmtId="0" fontId="14" fillId="0" borderId="7" xfId="0" applyFont="1" applyBorder="1" applyAlignment="1">
      <alignment horizontal="right"/>
    </xf>
    <xf numFmtId="0" fontId="14" fillId="0" borderId="10" xfId="0" applyFont="1" applyBorder="1" applyAlignment="1">
      <alignment horizontal="right"/>
    </xf>
    <xf numFmtId="14" fontId="14" fillId="0" borderId="29" xfId="0" applyNumberFormat="1" applyFont="1" applyBorder="1"/>
    <xf numFmtId="14" fontId="14" fillId="0" borderId="30" xfId="0" applyNumberFormat="1" applyFont="1" applyBorder="1" applyAlignment="1">
      <alignment horizontal="right"/>
    </xf>
    <xf numFmtId="0" fontId="14" fillId="0" borderId="3" xfId="0" applyFont="1" applyBorder="1" applyAlignment="1">
      <alignment horizontal="right"/>
    </xf>
    <xf numFmtId="0" fontId="9" fillId="0" borderId="27" xfId="0" applyFont="1" applyFill="1" applyBorder="1" applyAlignment="1">
      <alignment horizontal="left"/>
    </xf>
    <xf numFmtId="0" fontId="9" fillId="4" borderId="73" xfId="0" applyFont="1" applyFill="1" applyBorder="1" applyAlignment="1">
      <alignment horizontal="left"/>
    </xf>
    <xf numFmtId="0" fontId="9" fillId="4" borderId="73" xfId="0" applyFont="1" applyFill="1" applyBorder="1" applyAlignment="1"/>
    <xf numFmtId="0" fontId="14" fillId="0" borderId="1" xfId="0" applyFont="1" applyBorder="1" applyAlignment="1">
      <alignment horizontal="right"/>
    </xf>
    <xf numFmtId="0" fontId="9" fillId="4" borderId="5" xfId="0" applyFont="1" applyFill="1" applyBorder="1" applyAlignment="1">
      <alignment horizontal="right"/>
    </xf>
    <xf numFmtId="0" fontId="14" fillId="0" borderId="28" xfId="0" applyFont="1" applyBorder="1" applyAlignment="1">
      <alignment horizontal="right"/>
    </xf>
    <xf numFmtId="0" fontId="14" fillId="0" borderId="11" xfId="0" applyFont="1" applyBorder="1" applyAlignment="1">
      <alignment horizontal="right"/>
    </xf>
    <xf numFmtId="0" fontId="14" fillId="0" borderId="34" xfId="0" applyFont="1" applyBorder="1" applyAlignment="1">
      <alignment horizontal="right"/>
    </xf>
    <xf numFmtId="0" fontId="14" fillId="0" borderId="8" xfId="0" applyFont="1" applyBorder="1" applyAlignment="1">
      <alignment horizontal="right"/>
    </xf>
    <xf numFmtId="0" fontId="14" fillId="0" borderId="32" xfId="0" applyFont="1" applyBorder="1" applyAlignment="1">
      <alignment horizontal="right"/>
    </xf>
    <xf numFmtId="0" fontId="14" fillId="0" borderId="13" xfId="0" applyFont="1" applyFill="1" applyBorder="1" applyAlignment="1">
      <alignment horizontal="right"/>
    </xf>
    <xf numFmtId="0" fontId="14" fillId="0" borderId="1" xfId="0" applyFont="1" applyFill="1" applyBorder="1" applyAlignment="1">
      <alignment horizontal="right"/>
    </xf>
    <xf numFmtId="0" fontId="14" fillId="0" borderId="11" xfId="0" applyFont="1" applyFill="1" applyBorder="1" applyAlignment="1">
      <alignment horizontal="right"/>
    </xf>
    <xf numFmtId="0" fontId="14" fillId="0" borderId="31" xfId="0" applyFont="1" applyBorder="1" applyAlignment="1">
      <alignment horizontal="right"/>
    </xf>
    <xf numFmtId="0" fontId="14" fillId="0" borderId="33" xfId="0" applyFont="1" applyBorder="1" applyAlignment="1">
      <alignment horizontal="right"/>
    </xf>
    <xf numFmtId="0" fontId="14" fillId="0" borderId="53" xfId="0" applyFont="1" applyBorder="1" applyAlignment="1">
      <alignment horizontal="right"/>
    </xf>
    <xf numFmtId="0" fontId="14" fillId="9" borderId="43" xfId="0" applyFont="1" applyFill="1" applyBorder="1"/>
    <xf numFmtId="0" fontId="14" fillId="0" borderId="43" xfId="0" applyFont="1" applyBorder="1"/>
    <xf numFmtId="0" fontId="14" fillId="0" borderId="44" xfId="0" applyFont="1" applyBorder="1"/>
    <xf numFmtId="0" fontId="14" fillId="0" borderId="57" xfId="0" applyFont="1" applyBorder="1"/>
    <xf numFmtId="0" fontId="14" fillId="9" borderId="5" xfId="0" applyFont="1" applyFill="1" applyBorder="1"/>
    <xf numFmtId="0" fontId="14" fillId="0" borderId="5" xfId="0" applyFont="1" applyBorder="1"/>
    <xf numFmtId="0" fontId="14" fillId="0" borderId="42" xfId="0" applyFont="1" applyBorder="1"/>
    <xf numFmtId="42" fontId="14" fillId="0" borderId="59" xfId="4" applyFont="1" applyBorder="1"/>
    <xf numFmtId="42" fontId="14" fillId="9" borderId="59" xfId="4" applyFont="1" applyFill="1" applyBorder="1"/>
    <xf numFmtId="42" fontId="14" fillId="0" borderId="66" xfId="4" applyFont="1" applyBorder="1"/>
    <xf numFmtId="0" fontId="14" fillId="0" borderId="0" xfId="0" applyFont="1" applyAlignment="1">
      <alignment wrapText="1"/>
    </xf>
    <xf numFmtId="0" fontId="10" fillId="0" borderId="2" xfId="0" applyFont="1" applyBorder="1" applyAlignment="1">
      <alignment horizontal="left" vertical="center" wrapText="1"/>
    </xf>
    <xf numFmtId="0" fontId="0" fillId="0" borderId="34" xfId="0" applyFill="1" applyBorder="1" applyAlignment="1">
      <alignment horizontal="center"/>
    </xf>
    <xf numFmtId="0" fontId="14" fillId="0" borderId="1" xfId="0" applyFont="1" applyFill="1" applyBorder="1" applyAlignment="1">
      <alignment horizontal="right"/>
    </xf>
    <xf numFmtId="0" fontId="14" fillId="0" borderId="1" xfId="0" applyFont="1" applyBorder="1" applyAlignment="1">
      <alignment horizontal="right"/>
    </xf>
    <xf numFmtId="0" fontId="14" fillId="0" borderId="28" xfId="0" applyFont="1" applyBorder="1" applyAlignment="1">
      <alignment horizontal="right"/>
    </xf>
    <xf numFmtId="0" fontId="14" fillId="0" borderId="8" xfId="0" applyFont="1" applyBorder="1" applyAlignment="1">
      <alignment horizontal="right"/>
    </xf>
    <xf numFmtId="0" fontId="14" fillId="0" borderId="32" xfId="0" applyFont="1" applyBorder="1" applyAlignment="1">
      <alignment horizontal="right"/>
    </xf>
    <xf numFmtId="0" fontId="14" fillId="0" borderId="0" xfId="0" applyFont="1" applyFill="1" applyBorder="1" applyAlignment="1">
      <alignment horizontal="right"/>
    </xf>
    <xf numFmtId="0" fontId="0" fillId="0" borderId="84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3" xfId="0" applyBorder="1" applyAlignment="1">
      <alignment horizontal="center"/>
    </xf>
    <xf numFmtId="0" fontId="14" fillId="0" borderId="4" xfId="0" applyFont="1" applyBorder="1" applyAlignment="1">
      <alignment horizontal="center"/>
    </xf>
    <xf numFmtId="0" fontId="14" fillId="0" borderId="27" xfId="0" applyFont="1" applyBorder="1" applyAlignment="1">
      <alignment horizontal="center"/>
    </xf>
    <xf numFmtId="0" fontId="14" fillId="9" borderId="27" xfId="0" applyFont="1" applyFill="1" applyBorder="1" applyAlignment="1">
      <alignment horizontal="center"/>
    </xf>
    <xf numFmtId="0" fontId="14" fillId="9" borderId="4" xfId="0" applyFont="1" applyFill="1" applyBorder="1" applyAlignment="1">
      <alignment horizontal="center"/>
    </xf>
    <xf numFmtId="0" fontId="14" fillId="0" borderId="0" xfId="0" applyFont="1" applyAlignment="1">
      <alignment horizontal="left"/>
    </xf>
    <xf numFmtId="0" fontId="9" fillId="0" borderId="31" xfId="0" applyFont="1" applyBorder="1"/>
    <xf numFmtId="0" fontId="9" fillId="0" borderId="8" xfId="0" applyFont="1" applyBorder="1"/>
    <xf numFmtId="0" fontId="9" fillId="0" borderId="8" xfId="0" applyFont="1" applyBorder="1" applyAlignment="1">
      <alignment horizontal="right"/>
    </xf>
    <xf numFmtId="0" fontId="9" fillId="0" borderId="32" xfId="0" applyFont="1" applyFill="1" applyBorder="1"/>
    <xf numFmtId="14" fontId="14" fillId="0" borderId="33" xfId="0" applyNumberFormat="1" applyFont="1" applyBorder="1" applyAlignment="1">
      <alignment horizontal="right"/>
    </xf>
    <xf numFmtId="0" fontId="14" fillId="0" borderId="38" xfId="0" applyFont="1" applyBorder="1" applyAlignment="1">
      <alignment horizontal="right"/>
    </xf>
    <xf numFmtId="0" fontId="14" fillId="9" borderId="1" xfId="0" applyFont="1" applyFill="1" applyBorder="1"/>
    <xf numFmtId="14" fontId="15" fillId="0" borderId="0" xfId="0" applyNumberFormat="1" applyFont="1"/>
    <xf numFmtId="0" fontId="10" fillId="0" borderId="1" xfId="0" applyFont="1" applyBorder="1" applyAlignment="1">
      <alignment horizontal="center"/>
    </xf>
    <xf numFmtId="0" fontId="0" fillId="0" borderId="1" xfId="0" applyFont="1" applyBorder="1"/>
    <xf numFmtId="0" fontId="0" fillId="0" borderId="1" xfId="0" applyFont="1" applyFill="1" applyBorder="1"/>
    <xf numFmtId="0" fontId="0" fillId="0" borderId="0" xfId="0" applyFont="1" applyFill="1" applyBorder="1"/>
    <xf numFmtId="0" fontId="0" fillId="0" borderId="1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0" fillId="0" borderId="2" xfId="0" applyFont="1" applyBorder="1"/>
    <xf numFmtId="0" fontId="0" fillId="0" borderId="2" xfId="0" applyFont="1" applyFill="1" applyBorder="1"/>
    <xf numFmtId="0" fontId="0" fillId="0" borderId="11" xfId="0" applyFont="1" applyFill="1" applyBorder="1"/>
    <xf numFmtId="14" fontId="0" fillId="0" borderId="31" xfId="0" applyNumberFormat="1" applyFont="1" applyFill="1" applyBorder="1"/>
    <xf numFmtId="0" fontId="0" fillId="0" borderId="8" xfId="0" applyFont="1" applyFill="1" applyBorder="1" applyAlignment="1">
      <alignment horizontal="right"/>
    </xf>
    <xf numFmtId="14" fontId="0" fillId="0" borderId="27" xfId="0" applyNumberFormat="1" applyFont="1" applyFill="1" applyBorder="1"/>
    <xf numFmtId="14" fontId="0" fillId="0" borderId="33" xfId="0" applyNumberFormat="1" applyFont="1" applyBorder="1"/>
    <xf numFmtId="0" fontId="0" fillId="0" borderId="11" xfId="0" applyFont="1" applyFill="1" applyBorder="1" applyAlignment="1">
      <alignment horizontal="right"/>
    </xf>
    <xf numFmtId="0" fontId="0" fillId="0" borderId="8" xfId="0" applyFont="1" applyFill="1" applyBorder="1"/>
    <xf numFmtId="0" fontId="0" fillId="0" borderId="11" xfId="0" applyFont="1" applyBorder="1"/>
    <xf numFmtId="14" fontId="0" fillId="0" borderId="30" xfId="0" applyNumberFormat="1" applyFont="1" applyFill="1" applyBorder="1"/>
    <xf numFmtId="0" fontId="0" fillId="0" borderId="3" xfId="0" applyFont="1" applyFill="1" applyBorder="1"/>
    <xf numFmtId="0" fontId="0" fillId="0" borderId="36" xfId="0" applyFont="1" applyBorder="1"/>
    <xf numFmtId="0" fontId="0" fillId="0" borderId="8" xfId="0" applyFont="1" applyBorder="1"/>
    <xf numFmtId="14" fontId="6" fillId="0" borderId="31" xfId="0" applyNumberFormat="1" applyFont="1" applyFill="1" applyBorder="1" applyAlignment="1">
      <alignment horizontal="right"/>
    </xf>
    <xf numFmtId="0" fontId="6" fillId="0" borderId="8" xfId="0" applyFont="1" applyFill="1" applyBorder="1" applyAlignment="1">
      <alignment horizontal="center"/>
    </xf>
    <xf numFmtId="0" fontId="6" fillId="0" borderId="8" xfId="0" applyFont="1" applyFill="1" applyBorder="1" applyAlignment="1">
      <alignment horizontal="right"/>
    </xf>
    <xf numFmtId="0" fontId="6" fillId="0" borderId="32" xfId="0" applyFont="1" applyFill="1" applyBorder="1" applyAlignment="1">
      <alignment horizontal="right"/>
    </xf>
    <xf numFmtId="14" fontId="6" fillId="0" borderId="27" xfId="0" applyNumberFormat="1" applyFont="1" applyFill="1" applyBorder="1" applyAlignment="1">
      <alignment horizontal="right"/>
    </xf>
    <xf numFmtId="0" fontId="6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right"/>
    </xf>
    <xf numFmtId="0" fontId="6" fillId="0" borderId="28" xfId="0" applyFont="1" applyFill="1" applyBorder="1" applyAlignment="1">
      <alignment horizontal="right"/>
    </xf>
    <xf numFmtId="0" fontId="6" fillId="0" borderId="11" xfId="0" applyFont="1" applyFill="1" applyBorder="1" applyAlignment="1">
      <alignment horizontal="right"/>
    </xf>
    <xf numFmtId="0" fontId="6" fillId="0" borderId="34" xfId="0" applyFont="1" applyFill="1" applyBorder="1" applyAlignment="1">
      <alignment horizontal="right"/>
    </xf>
    <xf numFmtId="0" fontId="6" fillId="0" borderId="3" xfId="0" applyFont="1" applyFill="1" applyBorder="1" applyAlignment="1">
      <alignment horizontal="right"/>
    </xf>
    <xf numFmtId="0" fontId="6" fillId="0" borderId="69" xfId="0" applyFont="1" applyFill="1" applyBorder="1" applyAlignment="1">
      <alignment horizontal="right"/>
    </xf>
    <xf numFmtId="0" fontId="6" fillId="0" borderId="36" xfId="0" applyFont="1" applyFill="1" applyBorder="1" applyAlignment="1">
      <alignment horizontal="right"/>
    </xf>
    <xf numFmtId="0" fontId="6" fillId="0" borderId="37" xfId="0" applyFont="1" applyFill="1" applyBorder="1" applyAlignment="1">
      <alignment horizontal="right"/>
    </xf>
    <xf numFmtId="0" fontId="5" fillId="11" borderId="2" xfId="0" applyNumberFormat="1" applyFont="1" applyFill="1" applyBorder="1" applyAlignment="1">
      <alignment horizontal="right"/>
    </xf>
    <xf numFmtId="0" fontId="0" fillId="0" borderId="0" xfId="0" applyNumberFormat="1" applyFont="1"/>
    <xf numFmtId="14" fontId="0" fillId="0" borderId="31" xfId="0" applyNumberFormat="1" applyFont="1" applyBorder="1"/>
    <xf numFmtId="14" fontId="0" fillId="0" borderId="35" xfId="0" applyNumberFormat="1" applyFont="1" applyBorder="1"/>
    <xf numFmtId="20" fontId="0" fillId="0" borderId="2" xfId="0" applyNumberFormat="1" applyBorder="1" applyAlignment="1">
      <alignment horizontal="center"/>
    </xf>
    <xf numFmtId="14" fontId="5" fillId="0" borderId="70" xfId="0" applyNumberFormat="1" applyFont="1" applyBorder="1" applyAlignment="1">
      <alignment horizontal="center"/>
    </xf>
    <xf numFmtId="14" fontId="5" fillId="0" borderId="71" xfId="0" applyNumberFormat="1" applyFont="1" applyBorder="1" applyAlignment="1">
      <alignment horizontal="center"/>
    </xf>
    <xf numFmtId="0" fontId="8" fillId="0" borderId="0" xfId="0" applyFont="1" applyFill="1" applyBorder="1"/>
    <xf numFmtId="0" fontId="8" fillId="0" borderId="38" xfId="0" applyFont="1" applyFill="1" applyBorder="1" applyAlignment="1"/>
    <xf numFmtId="0" fontId="8" fillId="0" borderId="8" xfId="0" applyFont="1" applyFill="1" applyBorder="1"/>
    <xf numFmtId="14" fontId="8" fillId="0" borderId="29" xfId="0" applyNumberFormat="1" applyFont="1" applyBorder="1" applyAlignment="1">
      <alignment horizontal="center"/>
    </xf>
    <xf numFmtId="44" fontId="8" fillId="0" borderId="2" xfId="2" applyFont="1" applyBorder="1"/>
    <xf numFmtId="0" fontId="8" fillId="0" borderId="2" xfId="0" applyFont="1" applyFill="1" applyBorder="1"/>
    <xf numFmtId="20" fontId="10" fillId="0" borderId="2" xfId="0" applyNumberFormat="1" applyFont="1" applyFill="1" applyBorder="1" applyAlignment="1">
      <alignment vertical="center"/>
    </xf>
    <xf numFmtId="1" fontId="10" fillId="0" borderId="2" xfId="0" applyNumberFormat="1" applyFont="1" applyFill="1" applyBorder="1" applyAlignment="1">
      <alignment horizontal="center" vertical="center"/>
    </xf>
    <xf numFmtId="20" fontId="10" fillId="0" borderId="3" xfId="0" applyNumberFormat="1" applyFont="1" applyFill="1" applyBorder="1" applyAlignment="1">
      <alignment vertical="center"/>
    </xf>
    <xf numFmtId="1" fontId="10" fillId="0" borderId="3" xfId="0" applyNumberFormat="1" applyFont="1" applyFill="1" applyBorder="1" applyAlignment="1">
      <alignment horizontal="center" vertical="center"/>
    </xf>
    <xf numFmtId="20" fontId="10" fillId="0" borderId="1" xfId="0" applyNumberFormat="1" applyFont="1" applyBorder="1"/>
    <xf numFmtId="0" fontId="10" fillId="0" borderId="0" xfId="0" applyFont="1" applyAlignment="1">
      <alignment horizontal="center"/>
    </xf>
    <xf numFmtId="14" fontId="0" fillId="0" borderId="1" xfId="0" applyNumberFormat="1" applyFont="1" applyBorder="1" applyAlignment="1">
      <alignment horizontal="center" vertical="center"/>
    </xf>
    <xf numFmtId="2" fontId="5" fillId="6" borderId="32" xfId="0" applyNumberFormat="1" applyFont="1" applyFill="1" applyBorder="1"/>
    <xf numFmtId="2" fontId="5" fillId="6" borderId="34" xfId="0" applyNumberFormat="1" applyFont="1" applyFill="1" applyBorder="1" applyAlignment="1">
      <alignment horizontal="center"/>
    </xf>
    <xf numFmtId="171" fontId="5" fillId="6" borderId="32" xfId="0" applyNumberFormat="1" applyFont="1" applyFill="1" applyBorder="1"/>
    <xf numFmtId="171" fontId="5" fillId="6" borderId="34" xfId="0" applyNumberFormat="1" applyFont="1" applyFill="1" applyBorder="1" applyAlignment="1">
      <alignment horizontal="center"/>
    </xf>
    <xf numFmtId="14" fontId="14" fillId="0" borderId="0" xfId="0" applyNumberFormat="1" applyFont="1" applyBorder="1"/>
    <xf numFmtId="0" fontId="14" fillId="0" borderId="0" xfId="0" applyFont="1" applyBorder="1" applyAlignment="1">
      <alignment horizontal="right"/>
    </xf>
    <xf numFmtId="14" fontId="14" fillId="0" borderId="1" xfId="0" applyNumberFormat="1" applyFont="1" applyBorder="1"/>
    <xf numFmtId="0" fontId="0" fillId="0" borderId="65" xfId="0" applyBorder="1"/>
    <xf numFmtId="14" fontId="14" fillId="0" borderId="47" xfId="0" applyNumberFormat="1" applyFont="1" applyBorder="1" applyAlignment="1">
      <alignment horizontal="right"/>
    </xf>
    <xf numFmtId="14" fontId="14" fillId="0" borderId="1" xfId="0" applyNumberFormat="1" applyFont="1" applyBorder="1" applyAlignment="1">
      <alignment horizontal="right"/>
    </xf>
    <xf numFmtId="14" fontId="0" fillId="0" borderId="47" xfId="0" applyNumberFormat="1" applyFont="1" applyBorder="1"/>
    <xf numFmtId="0" fontId="6" fillId="0" borderId="13" xfId="0" applyFont="1" applyFill="1" applyBorder="1" applyAlignment="1">
      <alignment horizontal="right"/>
    </xf>
    <xf numFmtId="0" fontId="6" fillId="0" borderId="91" xfId="0" applyFont="1" applyFill="1" applyBorder="1" applyAlignment="1">
      <alignment horizontal="right"/>
    </xf>
    <xf numFmtId="0" fontId="0" fillId="0" borderId="13" xfId="0" applyFont="1" applyBorder="1"/>
    <xf numFmtId="14" fontId="0" fillId="0" borderId="29" xfId="0" applyNumberFormat="1" applyFont="1" applyFill="1" applyBorder="1"/>
    <xf numFmtId="0" fontId="6" fillId="0" borderId="2" xfId="0" applyFont="1" applyFill="1" applyBorder="1" applyAlignment="1">
      <alignment horizontal="right"/>
    </xf>
    <xf numFmtId="0" fontId="6" fillId="0" borderId="38" xfId="0" applyFont="1" applyFill="1" applyBorder="1" applyAlignment="1">
      <alignment horizontal="right"/>
    </xf>
    <xf numFmtId="14" fontId="0" fillId="0" borderId="1" xfId="0" applyNumberFormat="1" applyFont="1" applyFill="1" applyBorder="1"/>
    <xf numFmtId="14" fontId="0" fillId="0" borderId="31" xfId="0" applyNumberFormat="1" applyBorder="1" applyAlignment="1">
      <alignment horizontal="center"/>
    </xf>
    <xf numFmtId="14" fontId="0" fillId="0" borderId="47" xfId="0" applyNumberFormat="1" applyBorder="1" applyAlignment="1">
      <alignment horizontal="center"/>
    </xf>
    <xf numFmtId="0" fontId="0" fillId="0" borderId="48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35" xfId="0" applyNumberFormat="1" applyBorder="1" applyAlignment="1">
      <alignment horizontal="center"/>
    </xf>
    <xf numFmtId="0" fontId="0" fillId="0" borderId="6" xfId="0" applyBorder="1"/>
    <xf numFmtId="0" fontId="0" fillId="0" borderId="42" xfId="0" applyBorder="1"/>
    <xf numFmtId="0" fontId="0" fillId="0" borderId="44" xfId="0" applyFill="1" applyBorder="1"/>
    <xf numFmtId="0" fontId="0" fillId="0" borderId="8" xfId="0" applyFill="1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28" xfId="0" applyBorder="1" applyAlignment="1">
      <alignment horizontal="center"/>
    </xf>
    <xf numFmtId="14" fontId="0" fillId="0" borderId="33" xfId="0" applyNumberFormat="1" applyBorder="1"/>
    <xf numFmtId="0" fontId="0" fillId="0" borderId="11" xfId="0" applyFill="1" applyBorder="1" applyAlignment="1">
      <alignment horizontal="center"/>
    </xf>
    <xf numFmtId="0" fontId="0" fillId="0" borderId="4" xfId="0" applyBorder="1"/>
    <xf numFmtId="0" fontId="0" fillId="0" borderId="79" xfId="0" applyBorder="1"/>
    <xf numFmtId="0" fontId="5" fillId="0" borderId="8" xfId="0" applyFont="1" applyBorder="1" applyAlignment="1">
      <alignment horizontal="center"/>
    </xf>
    <xf numFmtId="0" fontId="0" fillId="0" borderId="36" xfId="0" applyBorder="1" applyAlignment="1">
      <alignment horizontal="center"/>
    </xf>
    <xf numFmtId="14" fontId="14" fillId="0" borderId="2" xfId="0" applyNumberFormat="1" applyFont="1" applyBorder="1" applyAlignment="1">
      <alignment horizontal="right"/>
    </xf>
    <xf numFmtId="16" fontId="10" fillId="0" borderId="2" xfId="0" applyNumberFormat="1" applyFont="1" applyBorder="1" applyAlignment="1">
      <alignment vertical="center"/>
    </xf>
    <xf numFmtId="16" fontId="0" fillId="0" borderId="1" xfId="0" applyNumberForma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0" fillId="0" borderId="1" xfId="0" applyFill="1" applyBorder="1" applyAlignment="1">
      <alignment horizontal="right" wrapText="1"/>
    </xf>
    <xf numFmtId="0" fontId="0" fillId="0" borderId="0" xfId="0" applyAlignment="1">
      <alignment horizontal="right"/>
    </xf>
    <xf numFmtId="0" fontId="2" fillId="4" borderId="1" xfId="0" applyFont="1" applyFill="1" applyBorder="1" applyAlignment="1">
      <alignment horizontal="right"/>
    </xf>
    <xf numFmtId="0" fontId="5" fillId="4" borderId="1" xfId="0" applyFont="1" applyFill="1" applyBorder="1" applyAlignment="1">
      <alignment horizontal="right"/>
    </xf>
    <xf numFmtId="0" fontId="17" fillId="0" borderId="53" xfId="0" applyFont="1" applyBorder="1" applyAlignment="1">
      <alignment horizontal="center"/>
    </xf>
    <xf numFmtId="0" fontId="17" fillId="0" borderId="55" xfId="0" applyFont="1" applyBorder="1" applyAlignment="1">
      <alignment horizontal="center"/>
    </xf>
    <xf numFmtId="0" fontId="17" fillId="0" borderId="55" xfId="0" applyFont="1" applyFill="1" applyBorder="1" applyAlignment="1">
      <alignment vertical="center" wrapText="1"/>
    </xf>
    <xf numFmtId="0" fontId="17" fillId="0" borderId="51" xfId="0" applyFont="1" applyFill="1" applyBorder="1" applyAlignment="1">
      <alignment vertical="center" wrapText="1"/>
    </xf>
    <xf numFmtId="0" fontId="17" fillId="0" borderId="55" xfId="0" applyFont="1" applyFill="1" applyBorder="1" applyAlignment="1">
      <alignment vertical="center"/>
    </xf>
    <xf numFmtId="44" fontId="18" fillId="0" borderId="59" xfId="0" applyNumberFormat="1" applyFont="1" applyBorder="1"/>
    <xf numFmtId="44" fontId="18" fillId="4" borderId="59" xfId="0" applyNumberFormat="1" applyFont="1" applyFill="1" applyBorder="1"/>
    <xf numFmtId="164" fontId="18" fillId="0" borderId="60" xfId="5" applyFont="1" applyBorder="1"/>
    <xf numFmtId="44" fontId="18" fillId="0" borderId="43" xfId="0" applyNumberFormat="1" applyFont="1" applyBorder="1"/>
    <xf numFmtId="169" fontId="18" fillId="0" borderId="43" xfId="4" applyNumberFormat="1" applyFont="1" applyBorder="1"/>
    <xf numFmtId="169" fontId="18" fillId="0" borderId="43" xfId="0" applyNumberFormat="1" applyFont="1" applyBorder="1"/>
    <xf numFmtId="0" fontId="18" fillId="0" borderId="60" xfId="0" applyFont="1" applyBorder="1"/>
    <xf numFmtId="164" fontId="18" fillId="0" borderId="44" xfId="5" applyFont="1" applyBorder="1"/>
    <xf numFmtId="44" fontId="18" fillId="0" borderId="44" xfId="0" applyNumberFormat="1" applyFont="1" applyBorder="1"/>
    <xf numFmtId="169" fontId="18" fillId="0" borderId="44" xfId="0" applyNumberFormat="1" applyFont="1" applyBorder="1"/>
    <xf numFmtId="0" fontId="18" fillId="0" borderId="77" xfId="0" applyFont="1" applyBorder="1"/>
    <xf numFmtId="164" fontId="18" fillId="0" borderId="52" xfId="5" applyFont="1" applyBorder="1" applyAlignment="1">
      <alignment wrapText="1"/>
    </xf>
    <xf numFmtId="164" fontId="18" fillId="0" borderId="59" xfId="5" applyFont="1" applyBorder="1" applyAlignment="1">
      <alignment wrapText="1"/>
    </xf>
    <xf numFmtId="0" fontId="17" fillId="0" borderId="51" xfId="0" applyFont="1" applyBorder="1" applyAlignment="1">
      <alignment vertical="center" wrapText="1"/>
    </xf>
    <xf numFmtId="0" fontId="17" fillId="0" borderId="37" xfId="0" applyFont="1" applyFill="1" applyBorder="1" applyAlignment="1">
      <alignment vertical="center" wrapText="1"/>
    </xf>
    <xf numFmtId="164" fontId="18" fillId="0" borderId="56" xfId="5" applyFont="1" applyBorder="1"/>
    <xf numFmtId="164" fontId="18" fillId="0" borderId="61" xfId="5" applyFont="1" applyBorder="1"/>
    <xf numFmtId="44" fontId="18" fillId="0" borderId="56" xfId="0" applyNumberFormat="1" applyFont="1" applyBorder="1"/>
    <xf numFmtId="169" fontId="18" fillId="0" borderId="56" xfId="0" applyNumberFormat="1" applyFont="1" applyBorder="1"/>
    <xf numFmtId="164" fontId="18" fillId="0" borderId="57" xfId="5" applyFont="1" applyBorder="1" applyAlignment="1">
      <alignment wrapText="1"/>
    </xf>
    <xf numFmtId="0" fontId="17" fillId="0" borderId="89" xfId="0" applyFont="1" applyFill="1" applyBorder="1" applyAlignment="1">
      <alignment vertical="center" wrapText="1"/>
    </xf>
    <xf numFmtId="0" fontId="17" fillId="0" borderId="53" xfId="0" applyFont="1" applyFill="1" applyBorder="1" applyAlignment="1">
      <alignment vertical="center" wrapText="1"/>
    </xf>
    <xf numFmtId="0" fontId="17" fillId="0" borderId="83" xfId="0" applyFont="1" applyBorder="1" applyAlignment="1">
      <alignment vertical="center"/>
    </xf>
    <xf numFmtId="0" fontId="18" fillId="0" borderId="0" xfId="0" applyFont="1" applyFill="1" applyBorder="1" applyAlignment="1"/>
    <xf numFmtId="0" fontId="17" fillId="0" borderId="0" xfId="0" applyFont="1" applyFill="1" applyBorder="1" applyAlignment="1">
      <alignment vertical="center"/>
    </xf>
    <xf numFmtId="0" fontId="17" fillId="0" borderId="0" xfId="0" applyFont="1" applyFill="1" applyBorder="1" applyAlignment="1">
      <alignment horizontal="center" vertical="center"/>
    </xf>
    <xf numFmtId="169" fontId="18" fillId="0" borderId="0" xfId="0" applyNumberFormat="1" applyFont="1" applyFill="1" applyBorder="1" applyAlignment="1">
      <alignment wrapText="1"/>
    </xf>
    <xf numFmtId="44" fontId="18" fillId="0" borderId="0" xfId="0" applyNumberFormat="1" applyFont="1" applyFill="1" applyBorder="1" applyAlignment="1">
      <alignment wrapText="1"/>
    </xf>
    <xf numFmtId="0" fontId="17" fillId="0" borderId="0" xfId="0" applyFont="1" applyFill="1" applyBorder="1" applyAlignment="1">
      <alignment vertical="center" wrapText="1"/>
    </xf>
    <xf numFmtId="0" fontId="18" fillId="0" borderId="0" xfId="0" applyFont="1" applyFill="1" applyBorder="1" applyAlignment="1">
      <alignment wrapText="1"/>
    </xf>
    <xf numFmtId="0" fontId="18" fillId="0" borderId="43" xfId="0" applyFont="1" applyFill="1" applyBorder="1" applyAlignment="1"/>
    <xf numFmtId="169" fontId="18" fillId="0" borderId="0" xfId="4" applyNumberFormat="1" applyFont="1" applyFill="1" applyBorder="1" applyAlignment="1"/>
    <xf numFmtId="44" fontId="18" fillId="0" borderId="0" xfId="0" applyNumberFormat="1" applyFont="1" applyFill="1" applyBorder="1" applyAlignment="1"/>
    <xf numFmtId="164" fontId="18" fillId="0" borderId="0" xfId="3" applyFont="1" applyFill="1" applyBorder="1" applyAlignment="1"/>
    <xf numFmtId="0" fontId="18" fillId="0" borderId="73" xfId="0" applyFont="1" applyBorder="1" applyAlignment="1">
      <alignment horizontal="center"/>
    </xf>
    <xf numFmtId="169" fontId="18" fillId="0" borderId="0" xfId="0" applyNumberFormat="1" applyFont="1" applyFill="1" applyBorder="1" applyAlignment="1"/>
    <xf numFmtId="164" fontId="18" fillId="0" borderId="0" xfId="0" applyNumberFormat="1" applyFont="1" applyFill="1" applyBorder="1" applyAlignment="1"/>
    <xf numFmtId="0" fontId="18" fillId="0" borderId="74" xfId="0" applyFont="1" applyBorder="1" applyAlignment="1">
      <alignment horizontal="center"/>
    </xf>
    <xf numFmtId="0" fontId="18" fillId="0" borderId="86" xfId="0" applyFont="1" applyFill="1" applyBorder="1" applyAlignment="1">
      <alignment horizontal="center"/>
    </xf>
    <xf numFmtId="0" fontId="18" fillId="0" borderId="44" xfId="0" applyFont="1" applyFill="1" applyBorder="1" applyAlignment="1"/>
    <xf numFmtId="0" fontId="17" fillId="0" borderId="51" xfId="0" applyFont="1" applyBorder="1" applyAlignment="1">
      <alignment vertical="center"/>
    </xf>
    <xf numFmtId="0" fontId="17" fillId="0" borderId="51" xfId="0" applyFont="1" applyBorder="1"/>
    <xf numFmtId="0" fontId="17" fillId="0" borderId="0" xfId="0" applyFont="1"/>
    <xf numFmtId="44" fontId="17" fillId="12" borderId="55" xfId="0" applyNumberFormat="1" applyFont="1" applyFill="1" applyBorder="1"/>
    <xf numFmtId="2" fontId="17" fillId="5" borderId="53" xfId="0" applyNumberFormat="1" applyFont="1" applyFill="1" applyBorder="1"/>
    <xf numFmtId="2" fontId="17" fillId="5" borderId="51" xfId="0" applyNumberFormat="1" applyFont="1" applyFill="1" applyBorder="1"/>
    <xf numFmtId="0" fontId="18" fillId="0" borderId="65" xfId="0" applyFont="1" applyBorder="1"/>
    <xf numFmtId="0" fontId="18" fillId="0" borderId="0" xfId="0" applyFont="1" applyBorder="1"/>
    <xf numFmtId="0" fontId="18" fillId="0" borderId="66" xfId="0" applyFont="1" applyBorder="1"/>
    <xf numFmtId="0" fontId="18" fillId="0" borderId="0" xfId="0" applyFont="1" applyFill="1" applyBorder="1" applyAlignment="1">
      <alignment horizontal="center"/>
    </xf>
    <xf numFmtId="0" fontId="18" fillId="0" borderId="51" xfId="0" applyFont="1" applyBorder="1"/>
    <xf numFmtId="0" fontId="18" fillId="0" borderId="52" xfId="0" applyFont="1" applyBorder="1" applyAlignment="1">
      <alignment horizontal="center"/>
    </xf>
    <xf numFmtId="0" fontId="18" fillId="0" borderId="59" xfId="0" applyFont="1" applyBorder="1" applyAlignment="1">
      <alignment horizontal="center"/>
    </xf>
    <xf numFmtId="0" fontId="18" fillId="0" borderId="77" xfId="0" applyFont="1" applyBorder="1" applyAlignment="1">
      <alignment horizontal="center"/>
    </xf>
    <xf numFmtId="0" fontId="18" fillId="0" borderId="53" xfId="0" applyFont="1" applyBorder="1"/>
    <xf numFmtId="0" fontId="17" fillId="0" borderId="51" xfId="0" applyFont="1" applyFill="1" applyBorder="1" applyAlignment="1">
      <alignment vertical="center"/>
    </xf>
    <xf numFmtId="0" fontId="18" fillId="0" borderId="87" xfId="0" applyFont="1" applyBorder="1" applyAlignment="1">
      <alignment horizontal="center"/>
    </xf>
    <xf numFmtId="0" fontId="18" fillId="0" borderId="44" xfId="0" applyFont="1" applyBorder="1" applyAlignment="1">
      <alignment horizontal="center"/>
    </xf>
    <xf numFmtId="0" fontId="17" fillId="0" borderId="1" xfId="0" applyFont="1" applyBorder="1" applyAlignment="1">
      <alignment vertical="center"/>
    </xf>
    <xf numFmtId="0" fontId="18" fillId="0" borderId="1" xfId="0" applyFont="1" applyBorder="1"/>
    <xf numFmtId="0" fontId="17" fillId="0" borderId="53" xfId="0" applyFont="1" applyBorder="1" applyAlignment="1">
      <alignment horizontal="left"/>
    </xf>
    <xf numFmtId="0" fontId="17" fillId="0" borderId="51" xfId="0" applyFont="1" applyBorder="1" applyAlignment="1">
      <alignment horizontal="center"/>
    </xf>
    <xf numFmtId="0" fontId="17" fillId="0" borderId="89" xfId="0" applyFont="1" applyFill="1" applyBorder="1" applyAlignment="1">
      <alignment horizontal="center"/>
    </xf>
    <xf numFmtId="0" fontId="17" fillId="0" borderId="51" xfId="0" applyFont="1" applyFill="1" applyBorder="1" applyAlignment="1">
      <alignment horizontal="center" wrapText="1"/>
    </xf>
    <xf numFmtId="0" fontId="17" fillId="0" borderId="51" xfId="0" applyFont="1" applyFill="1" applyBorder="1" applyAlignment="1">
      <alignment horizontal="center" vertical="center" wrapText="1"/>
    </xf>
    <xf numFmtId="0" fontId="17" fillId="0" borderId="87" xfId="0" applyFont="1" applyBorder="1" applyAlignment="1">
      <alignment horizontal="left"/>
    </xf>
    <xf numFmtId="0" fontId="18" fillId="0" borderId="82" xfId="0" applyFont="1" applyBorder="1" applyAlignment="1">
      <alignment horizontal="center"/>
    </xf>
    <xf numFmtId="42" fontId="18" fillId="4" borderId="52" xfId="4" applyFont="1" applyFill="1" applyBorder="1"/>
    <xf numFmtId="0" fontId="17" fillId="0" borderId="86" xfId="0" applyFont="1" applyBorder="1" applyAlignment="1">
      <alignment horizontal="left"/>
    </xf>
    <xf numFmtId="0" fontId="18" fillId="0" borderId="86" xfId="0" applyFont="1" applyBorder="1" applyAlignment="1">
      <alignment horizontal="center"/>
    </xf>
    <xf numFmtId="0" fontId="18" fillId="0" borderId="12" xfId="0" applyFont="1" applyBorder="1" applyAlignment="1">
      <alignment horizontal="center"/>
    </xf>
    <xf numFmtId="42" fontId="18" fillId="4" borderId="44" xfId="4" applyFont="1" applyFill="1" applyBorder="1"/>
    <xf numFmtId="0" fontId="17" fillId="0" borderId="0" xfId="0" applyFont="1" applyBorder="1" applyAlignment="1"/>
    <xf numFmtId="0" fontId="18" fillId="0" borderId="0" xfId="0" applyFont="1"/>
    <xf numFmtId="0" fontId="17" fillId="0" borderId="53" xfId="0" applyFont="1" applyBorder="1"/>
    <xf numFmtId="0" fontId="18" fillId="0" borderId="8" xfId="0" applyFont="1" applyBorder="1"/>
    <xf numFmtId="42" fontId="18" fillId="0" borderId="72" xfId="0" applyNumberFormat="1" applyFont="1" applyBorder="1"/>
    <xf numFmtId="42" fontId="18" fillId="0" borderId="6" xfId="0" applyNumberFormat="1" applyFont="1" applyBorder="1"/>
    <xf numFmtId="0" fontId="18" fillId="0" borderId="11" xfId="0" applyFont="1" applyBorder="1"/>
    <xf numFmtId="0" fontId="18" fillId="0" borderId="90" xfId="0" applyFont="1" applyBorder="1"/>
    <xf numFmtId="42" fontId="18" fillId="0" borderId="75" xfId="4" applyFont="1" applyFill="1" applyBorder="1"/>
    <xf numFmtId="42" fontId="18" fillId="0" borderId="62" xfId="0" applyNumberFormat="1" applyFont="1" applyBorder="1"/>
    <xf numFmtId="42" fontId="18" fillId="6" borderId="83" xfId="0" applyNumberFormat="1" applyFont="1" applyFill="1" applyBorder="1"/>
    <xf numFmtId="42" fontId="18" fillId="0" borderId="72" xfId="0" applyNumberFormat="1" applyFont="1" applyFill="1" applyBorder="1"/>
    <xf numFmtId="0" fontId="18" fillId="0" borderId="31" xfId="0" applyFont="1" applyBorder="1"/>
    <xf numFmtId="42" fontId="18" fillId="0" borderId="71" xfId="0" applyNumberFormat="1" applyFont="1" applyFill="1" applyBorder="1"/>
    <xf numFmtId="0" fontId="17" fillId="0" borderId="70" xfId="0" applyFont="1" applyBorder="1"/>
    <xf numFmtId="0" fontId="17" fillId="0" borderId="83" xfId="0" applyFont="1" applyBorder="1"/>
    <xf numFmtId="42" fontId="18" fillId="6" borderId="76" xfId="0" applyNumberFormat="1" applyFont="1" applyFill="1" applyBorder="1"/>
    <xf numFmtId="0" fontId="18" fillId="0" borderId="0" xfId="0" applyFont="1" applyFill="1" applyBorder="1"/>
    <xf numFmtId="14" fontId="0" fillId="0" borderId="6" xfId="0" applyNumberFormat="1" applyFont="1" applyBorder="1"/>
    <xf numFmtId="0" fontId="14" fillId="0" borderId="1" xfId="0" applyFont="1" applyBorder="1" applyAlignment="1">
      <alignment horizontal="right"/>
    </xf>
    <xf numFmtId="0" fontId="14" fillId="0" borderId="1" xfId="0" applyFont="1" applyFill="1" applyBorder="1" applyAlignment="1">
      <alignment horizontal="right"/>
    </xf>
    <xf numFmtId="0" fontId="14" fillId="0" borderId="13" xfId="0" applyFont="1" applyBorder="1" applyAlignment="1">
      <alignment horizontal="right"/>
    </xf>
    <xf numFmtId="0" fontId="14" fillId="0" borderId="2" xfId="0" applyFont="1" applyBorder="1" applyAlignment="1">
      <alignment horizontal="right"/>
    </xf>
    <xf numFmtId="0" fontId="14" fillId="0" borderId="2" xfId="0" applyFont="1" applyFill="1" applyBorder="1" applyAlignment="1">
      <alignment horizontal="right"/>
    </xf>
    <xf numFmtId="0" fontId="0" fillId="0" borderId="61" xfId="0" applyBorder="1" applyAlignment="1">
      <alignment horizontal="center"/>
    </xf>
    <xf numFmtId="0" fontId="5" fillId="0" borderId="1" xfId="0" applyFont="1" applyBorder="1"/>
    <xf numFmtId="0" fontId="9" fillId="10" borderId="5" xfId="0" applyFont="1" applyFill="1" applyBorder="1" applyAlignment="1">
      <alignment horizontal="right"/>
    </xf>
    <xf numFmtId="0" fontId="6" fillId="0" borderId="48" xfId="0" applyFont="1" applyFill="1" applyBorder="1" applyAlignment="1">
      <alignment horizontal="center"/>
    </xf>
    <xf numFmtId="0" fontId="6" fillId="0" borderId="40" xfId="0" applyFont="1" applyFill="1" applyBorder="1" applyAlignment="1">
      <alignment horizontal="center"/>
    </xf>
    <xf numFmtId="14" fontId="14" fillId="0" borderId="30" xfId="0" applyNumberFormat="1" applyFont="1" applyBorder="1"/>
    <xf numFmtId="0" fontId="14" fillId="0" borderId="1" xfId="0" applyFont="1" applyFill="1" applyBorder="1" applyAlignment="1">
      <alignment horizontal="right"/>
    </xf>
    <xf numFmtId="0" fontId="14" fillId="0" borderId="3" xfId="0" applyFont="1" applyFill="1" applyBorder="1" applyAlignment="1">
      <alignment horizontal="right"/>
    </xf>
    <xf numFmtId="0" fontId="14" fillId="0" borderId="1" xfId="0" applyFont="1" applyBorder="1" applyAlignment="1">
      <alignment horizontal="right"/>
    </xf>
    <xf numFmtId="0" fontId="14" fillId="0" borderId="28" xfId="0" applyFont="1" applyBorder="1" applyAlignment="1">
      <alignment horizontal="right"/>
    </xf>
    <xf numFmtId="0" fontId="14" fillId="0" borderId="11" xfId="0" applyFont="1" applyBorder="1" applyAlignment="1">
      <alignment horizontal="right"/>
    </xf>
    <xf numFmtId="0" fontId="14" fillId="0" borderId="34" xfId="0" applyFont="1" applyBorder="1" applyAlignment="1">
      <alignment horizontal="right"/>
    </xf>
    <xf numFmtId="0" fontId="14" fillId="0" borderId="8" xfId="0" applyFont="1" applyBorder="1" applyAlignment="1">
      <alignment horizontal="right"/>
    </xf>
    <xf numFmtId="0" fontId="14" fillId="0" borderId="32" xfId="0" applyFont="1" applyBorder="1" applyAlignment="1">
      <alignment horizontal="right"/>
    </xf>
    <xf numFmtId="0" fontId="14" fillId="0" borderId="13" xfId="0" applyFont="1" applyBorder="1" applyAlignment="1">
      <alignment horizontal="right"/>
    </xf>
    <xf numFmtId="0" fontId="14" fillId="0" borderId="2" xfId="0" applyFont="1" applyBorder="1" applyAlignment="1">
      <alignment horizontal="right"/>
    </xf>
    <xf numFmtId="0" fontId="14" fillId="0" borderId="3" xfId="0" applyFont="1" applyBorder="1" applyAlignment="1">
      <alignment horizontal="right"/>
    </xf>
    <xf numFmtId="0" fontId="0" fillId="0" borderId="1" xfId="0" applyFont="1" applyBorder="1" applyAlignment="1">
      <alignment horizontal="center"/>
    </xf>
    <xf numFmtId="0" fontId="0" fillId="0" borderId="36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14" fillId="0" borderId="79" xfId="0" applyFont="1" applyBorder="1" applyAlignment="1">
      <alignment horizontal="center"/>
    </xf>
    <xf numFmtId="14" fontId="14" fillId="0" borderId="40" xfId="0" applyNumberFormat="1" applyFont="1" applyBorder="1" applyAlignment="1">
      <alignment horizontal="right"/>
    </xf>
    <xf numFmtId="0" fontId="15" fillId="0" borderId="2" xfId="0" applyFont="1" applyBorder="1"/>
    <xf numFmtId="0" fontId="0" fillId="0" borderId="13" xfId="0" applyFont="1" applyFill="1" applyBorder="1" applyAlignment="1">
      <alignment horizontal="right"/>
    </xf>
    <xf numFmtId="14" fontId="0" fillId="0" borderId="2" xfId="0" applyNumberFormat="1" applyBorder="1" applyAlignment="1">
      <alignment horizontal="center"/>
    </xf>
    <xf numFmtId="0" fontId="0" fillId="0" borderId="74" xfId="0" applyBorder="1" applyAlignment="1">
      <alignment horizontal="center"/>
    </xf>
    <xf numFmtId="14" fontId="0" fillId="0" borderId="39" xfId="0" applyNumberFormat="1" applyFont="1" applyBorder="1"/>
    <xf numFmtId="0" fontId="0" fillId="0" borderId="78" xfId="0" applyFont="1" applyBorder="1"/>
    <xf numFmtId="0" fontId="6" fillId="0" borderId="78" xfId="0" applyFont="1" applyFill="1" applyBorder="1" applyAlignment="1">
      <alignment horizontal="right"/>
    </xf>
    <xf numFmtId="0" fontId="6" fillId="0" borderId="88" xfId="0" applyFont="1" applyFill="1" applyBorder="1" applyAlignment="1">
      <alignment horizontal="right"/>
    </xf>
    <xf numFmtId="14" fontId="0" fillId="0" borderId="81" xfId="0" applyNumberFormat="1" applyFont="1" applyBorder="1"/>
    <xf numFmtId="0" fontId="6" fillId="0" borderId="79" xfId="0" applyFont="1" applyFill="1" applyBorder="1" applyAlignment="1">
      <alignment horizontal="right"/>
    </xf>
    <xf numFmtId="0" fontId="14" fillId="0" borderId="2" xfId="0" applyFont="1" applyBorder="1" applyAlignment="1">
      <alignment horizontal="right"/>
    </xf>
    <xf numFmtId="0" fontId="14" fillId="0" borderId="1" xfId="0" applyFont="1" applyFill="1" applyBorder="1" applyAlignment="1">
      <alignment horizontal="right"/>
    </xf>
    <xf numFmtId="0" fontId="14" fillId="0" borderId="1" xfId="0" applyFont="1" applyBorder="1" applyAlignment="1">
      <alignment horizontal="right"/>
    </xf>
    <xf numFmtId="0" fontId="14" fillId="0" borderId="28" xfId="0" applyFont="1" applyBorder="1" applyAlignment="1">
      <alignment horizontal="right"/>
    </xf>
    <xf numFmtId="0" fontId="14" fillId="0" borderId="8" xfId="0" applyFont="1" applyBorder="1" applyAlignment="1">
      <alignment horizontal="right"/>
    </xf>
    <xf numFmtId="0" fontId="14" fillId="0" borderId="32" xfId="0" applyFont="1" applyBorder="1" applyAlignment="1">
      <alignment horizontal="right"/>
    </xf>
    <xf numFmtId="0" fontId="14" fillId="0" borderId="13" xfId="0" applyFont="1" applyBorder="1" applyAlignment="1">
      <alignment horizontal="right"/>
    </xf>
    <xf numFmtId="169" fontId="0" fillId="0" borderId="1" xfId="0" applyNumberFormat="1" applyBorder="1"/>
    <xf numFmtId="169" fontId="0" fillId="0" borderId="0" xfId="0" applyNumberFormat="1"/>
    <xf numFmtId="2" fontId="10" fillId="0" borderId="1" xfId="0" applyNumberFormat="1" applyFont="1" applyBorder="1"/>
    <xf numFmtId="16" fontId="10" fillId="0" borderId="1" xfId="0" applyNumberFormat="1" applyFont="1" applyBorder="1"/>
    <xf numFmtId="1" fontId="10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left" vertical="center"/>
    </xf>
    <xf numFmtId="14" fontId="14" fillId="0" borderId="3" xfId="0" applyNumberFormat="1" applyFont="1" applyBorder="1" applyAlignment="1">
      <alignment horizontal="right"/>
    </xf>
    <xf numFmtId="0" fontId="14" fillId="0" borderId="3" xfId="0" applyFont="1" applyBorder="1"/>
    <xf numFmtId="0" fontId="14" fillId="0" borderId="29" xfId="0" applyFont="1" applyFill="1" applyBorder="1" applyAlignment="1">
      <alignment horizontal="center"/>
    </xf>
    <xf numFmtId="0" fontId="14" fillId="0" borderId="2" xfId="0" applyFont="1" applyBorder="1"/>
    <xf numFmtId="0" fontId="15" fillId="0" borderId="64" xfId="0" applyFont="1" applyFill="1" applyBorder="1" applyAlignment="1"/>
    <xf numFmtId="0" fontId="15" fillId="0" borderId="5" xfId="0" applyFont="1" applyFill="1" applyBorder="1" applyAlignment="1"/>
    <xf numFmtId="0" fontId="15" fillId="0" borderId="85" xfId="0" applyFont="1" applyFill="1" applyBorder="1"/>
    <xf numFmtId="0" fontId="0" fillId="0" borderId="8" xfId="0" applyFont="1" applyFill="1" applyBorder="1" applyAlignment="1">
      <alignment horizontal="center"/>
    </xf>
    <xf numFmtId="0" fontId="0" fillId="0" borderId="11" xfId="0" applyFont="1" applyFill="1" applyBorder="1" applyAlignment="1">
      <alignment horizontal="center"/>
    </xf>
    <xf numFmtId="0" fontId="0" fillId="0" borderId="13" xfId="0" applyFont="1" applyFill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78" xfId="0" applyFont="1" applyBorder="1" applyAlignment="1">
      <alignment horizontal="center"/>
    </xf>
    <xf numFmtId="14" fontId="0" fillId="0" borderId="30" xfId="0" applyNumberFormat="1" applyFont="1" applyBorder="1"/>
    <xf numFmtId="0" fontId="0" fillId="0" borderId="3" xfId="0" applyFont="1" applyFill="1" applyBorder="1" applyAlignment="1">
      <alignment horizontal="right"/>
    </xf>
    <xf numFmtId="0" fontId="0" fillId="0" borderId="0" xfId="0" applyFont="1" applyFill="1"/>
    <xf numFmtId="44" fontId="8" fillId="0" borderId="2" xfId="2" applyFont="1" applyFill="1" applyBorder="1"/>
    <xf numFmtId="0" fontId="8" fillId="0" borderId="28" xfId="0" applyFont="1" applyFill="1" applyBorder="1"/>
    <xf numFmtId="44" fontId="17" fillId="0" borderId="54" xfId="0" applyNumberFormat="1" applyFont="1" applyBorder="1" applyAlignment="1"/>
    <xf numFmtId="44" fontId="18" fillId="0" borderId="54" xfId="0" applyNumberFormat="1" applyFont="1" applyBorder="1" applyAlignment="1"/>
    <xf numFmtId="44" fontId="18" fillId="0" borderId="54" xfId="0" applyNumberFormat="1" applyFont="1" applyBorder="1"/>
    <xf numFmtId="44" fontId="18" fillId="0" borderId="55" xfId="0" applyNumberFormat="1" applyFont="1" applyBorder="1"/>
    <xf numFmtId="0" fontId="19" fillId="0" borderId="1" xfId="0" applyFont="1" applyBorder="1"/>
    <xf numFmtId="44" fontId="19" fillId="0" borderId="1" xfId="0" applyNumberFormat="1" applyFont="1" applyBorder="1" applyAlignment="1"/>
    <xf numFmtId="0" fontId="5" fillId="0" borderId="70" xfId="0" applyFont="1" applyBorder="1" applyAlignment="1">
      <alignment horizontal="left"/>
    </xf>
    <xf numFmtId="0" fontId="5" fillId="0" borderId="70" xfId="0" applyFont="1" applyBorder="1" applyAlignment="1">
      <alignment horizontal="center"/>
    </xf>
    <xf numFmtId="0" fontId="5" fillId="0" borderId="83" xfId="0" applyFont="1" applyBorder="1" applyAlignment="1">
      <alignment horizontal="center"/>
    </xf>
    <xf numFmtId="0" fontId="5" fillId="0" borderId="72" xfId="0" applyFont="1" applyBorder="1" applyAlignment="1">
      <alignment horizontal="center"/>
    </xf>
    <xf numFmtId="0" fontId="5" fillId="0" borderId="94" xfId="0" applyFont="1" applyFill="1" applyBorder="1" applyAlignment="1">
      <alignment horizontal="center"/>
    </xf>
    <xf numFmtId="0" fontId="5" fillId="0" borderId="83" xfId="0" applyFont="1" applyFill="1" applyBorder="1" applyAlignment="1">
      <alignment horizontal="center" wrapText="1"/>
    </xf>
    <xf numFmtId="0" fontId="5" fillId="0" borderId="8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/>
    </xf>
    <xf numFmtId="42" fontId="0" fillId="4" borderId="1" xfId="4" applyFont="1" applyFill="1" applyBorder="1"/>
    <xf numFmtId="14" fontId="15" fillId="0" borderId="29" xfId="0" applyNumberFormat="1" applyFont="1" applyBorder="1"/>
    <xf numFmtId="0" fontId="15" fillId="0" borderId="38" xfId="0" applyFont="1" applyBorder="1"/>
    <xf numFmtId="14" fontId="15" fillId="0" borderId="31" xfId="0" applyNumberFormat="1" applyFont="1" applyBorder="1" applyAlignment="1">
      <alignment horizontal="right"/>
    </xf>
    <xf numFmtId="0" fontId="15" fillId="0" borderId="8" xfId="0" applyFont="1" applyBorder="1"/>
    <xf numFmtId="0" fontId="15" fillId="0" borderId="32" xfId="0" applyFont="1" applyBorder="1"/>
    <xf numFmtId="0" fontId="20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/>
    </xf>
    <xf numFmtId="0" fontId="19" fillId="0" borderId="1" xfId="0" applyFont="1" applyFill="1" applyBorder="1"/>
    <xf numFmtId="42" fontId="19" fillId="0" borderId="59" xfId="4" applyFont="1" applyBorder="1"/>
    <xf numFmtId="164" fontId="19" fillId="0" borderId="1" xfId="3" applyFont="1" applyBorder="1"/>
    <xf numFmtId="0" fontId="19" fillId="9" borderId="1" xfId="0" applyFont="1" applyFill="1" applyBorder="1" applyAlignment="1">
      <alignment horizontal="center"/>
    </xf>
    <xf numFmtId="0" fontId="19" fillId="9" borderId="1" xfId="0" applyFont="1" applyFill="1" applyBorder="1"/>
    <xf numFmtId="42" fontId="19" fillId="9" borderId="59" xfId="4" applyFont="1" applyFill="1" applyBorder="1"/>
    <xf numFmtId="164" fontId="19" fillId="9" borderId="1" xfId="3" applyFont="1" applyFill="1" applyBorder="1"/>
    <xf numFmtId="0" fontId="19" fillId="0" borderId="2" xfId="0" applyFont="1" applyBorder="1" applyAlignment="1">
      <alignment horizontal="center"/>
    </xf>
    <xf numFmtId="0" fontId="19" fillId="0" borderId="2" xfId="0" applyFont="1" applyBorder="1"/>
    <xf numFmtId="0" fontId="19" fillId="0" borderId="2" xfId="0" applyFont="1" applyFill="1" applyBorder="1"/>
    <xf numFmtId="42" fontId="19" fillId="0" borderId="66" xfId="4" applyFont="1" applyBorder="1"/>
    <xf numFmtId="0" fontId="19" fillId="0" borderId="2" xfId="0" applyFont="1" applyFill="1" applyBorder="1" applyAlignment="1">
      <alignment horizontal="center"/>
    </xf>
    <xf numFmtId="0" fontId="19" fillId="0" borderId="51" xfId="0" applyFont="1" applyBorder="1"/>
    <xf numFmtId="164" fontId="19" fillId="9" borderId="55" xfId="0" applyNumberFormat="1" applyFont="1" applyFill="1" applyBorder="1"/>
    <xf numFmtId="0" fontId="19" fillId="0" borderId="0" xfId="0" applyFont="1"/>
    <xf numFmtId="0" fontId="19" fillId="0" borderId="64" xfId="0" applyFont="1" applyFill="1" applyBorder="1" applyAlignment="1"/>
    <xf numFmtId="42" fontId="19" fillId="0" borderId="42" xfId="4" applyFont="1" applyFill="1" applyBorder="1"/>
    <xf numFmtId="170" fontId="19" fillId="0" borderId="0" xfId="4" applyNumberFormat="1" applyFont="1" applyFill="1" applyBorder="1" applyAlignment="1">
      <alignment horizontal="center" vertical="center"/>
    </xf>
    <xf numFmtId="0" fontId="19" fillId="0" borderId="5" xfId="0" applyFont="1" applyFill="1" applyBorder="1" applyAlignment="1"/>
    <xf numFmtId="42" fontId="19" fillId="0" borderId="43" xfId="4" applyFont="1" applyFill="1" applyBorder="1"/>
    <xf numFmtId="0" fontId="19" fillId="0" borderId="85" xfId="0" applyFont="1" applyFill="1" applyBorder="1"/>
    <xf numFmtId="42" fontId="19" fillId="0" borderId="44" xfId="4" applyFont="1" applyFill="1" applyBorder="1"/>
    <xf numFmtId="44" fontId="18" fillId="0" borderId="1" xfId="0" applyNumberFormat="1" applyFont="1" applyBorder="1"/>
    <xf numFmtId="44" fontId="18" fillId="0" borderId="1" xfId="0" applyNumberFormat="1" applyFont="1" applyBorder="1" applyAlignment="1"/>
    <xf numFmtId="44" fontId="17" fillId="0" borderId="68" xfId="0" applyNumberFormat="1" applyFont="1" applyBorder="1" applyAlignment="1"/>
    <xf numFmtId="44" fontId="18" fillId="0" borderId="68" xfId="0" applyNumberFormat="1" applyFont="1" applyBorder="1" applyAlignment="1"/>
    <xf numFmtId="44" fontId="18" fillId="0" borderId="68" xfId="0" applyNumberFormat="1" applyFont="1" applyBorder="1"/>
    <xf numFmtId="44" fontId="18" fillId="0" borderId="62" xfId="0" applyNumberFormat="1" applyFont="1" applyBorder="1"/>
    <xf numFmtId="44" fontId="19" fillId="0" borderId="1" xfId="0" applyNumberFormat="1" applyFont="1" applyBorder="1"/>
    <xf numFmtId="0" fontId="19" fillId="10" borderId="1" xfId="0" applyFont="1" applyFill="1" applyBorder="1"/>
    <xf numFmtId="44" fontId="19" fillId="10" borderId="1" xfId="0" applyNumberFormat="1" applyFont="1" applyFill="1" applyBorder="1"/>
    <xf numFmtId="164" fontId="19" fillId="0" borderId="1" xfId="0" applyNumberFormat="1" applyFont="1" applyBorder="1"/>
    <xf numFmtId="0" fontId="20" fillId="0" borderId="1" xfId="0" applyFont="1" applyBorder="1"/>
    <xf numFmtId="44" fontId="20" fillId="0" borderId="1" xfId="0" applyNumberFormat="1" applyFont="1" applyBorder="1" applyAlignment="1"/>
    <xf numFmtId="0" fontId="20" fillId="0" borderId="0" xfId="0" applyFont="1"/>
    <xf numFmtId="44" fontId="20" fillId="0" borderId="68" xfId="0" applyNumberFormat="1" applyFont="1" applyBorder="1" applyAlignment="1"/>
    <xf numFmtId="44" fontId="19" fillId="0" borderId="68" xfId="0" applyNumberFormat="1" applyFont="1" applyBorder="1" applyAlignment="1"/>
    <xf numFmtId="44" fontId="19" fillId="0" borderId="68" xfId="0" applyNumberFormat="1" applyFont="1" applyBorder="1"/>
    <xf numFmtId="44" fontId="19" fillId="0" borderId="0" xfId="0" applyNumberFormat="1" applyFont="1"/>
    <xf numFmtId="44" fontId="19" fillId="0" borderId="62" xfId="0" applyNumberFormat="1" applyFont="1" applyBorder="1"/>
    <xf numFmtId="44" fontId="20" fillId="12" borderId="55" xfId="0" applyNumberFormat="1" applyFont="1" applyFill="1" applyBorder="1"/>
    <xf numFmtId="0" fontId="21" fillId="0" borderId="0" xfId="0" applyFont="1"/>
    <xf numFmtId="44" fontId="21" fillId="0" borderId="0" xfId="0" applyNumberFormat="1" applyFont="1"/>
    <xf numFmtId="0" fontId="18" fillId="0" borderId="83" xfId="0" applyFont="1" applyBorder="1"/>
    <xf numFmtId="44" fontId="18" fillId="0" borderId="70" xfId="0" applyNumberFormat="1" applyFont="1" applyBorder="1"/>
    <xf numFmtId="0" fontId="22" fillId="12" borderId="83" xfId="0" applyFont="1" applyFill="1" applyBorder="1" applyAlignment="1">
      <alignment horizontal="center" vertical="center"/>
    </xf>
    <xf numFmtId="44" fontId="22" fillId="12" borderId="51" xfId="0" applyNumberFormat="1" applyFont="1" applyFill="1" applyBorder="1" applyAlignment="1">
      <alignment horizontal="center" vertical="center"/>
    </xf>
    <xf numFmtId="0" fontId="18" fillId="0" borderId="76" xfId="0" applyFont="1" applyBorder="1"/>
    <xf numFmtId="44" fontId="18" fillId="0" borderId="67" xfId="0" applyNumberFormat="1" applyFont="1" applyBorder="1"/>
    <xf numFmtId="0" fontId="21" fillId="0" borderId="76" xfId="0" applyFont="1" applyBorder="1"/>
    <xf numFmtId="1" fontId="10" fillId="0" borderId="2" xfId="0" applyNumberFormat="1" applyFont="1" applyBorder="1" applyAlignment="1">
      <alignment horizontal="center" vertical="center"/>
    </xf>
    <xf numFmtId="0" fontId="11" fillId="0" borderId="1" xfId="0" applyFont="1" applyFill="1" applyBorder="1" applyAlignment="1">
      <alignment horizontal="center"/>
    </xf>
    <xf numFmtId="0" fontId="5" fillId="0" borderId="13" xfId="0" applyFont="1" applyFill="1" applyBorder="1"/>
    <xf numFmtId="164" fontId="23" fillId="0" borderId="1" xfId="3" applyFont="1" applyBorder="1"/>
    <xf numFmtId="16" fontId="23" fillId="0" borderId="1" xfId="0" applyNumberFormat="1" applyFont="1" applyBorder="1"/>
    <xf numFmtId="164" fontId="23" fillId="0" borderId="1" xfId="3" applyFont="1" applyFill="1" applyBorder="1"/>
    <xf numFmtId="164" fontId="23" fillId="0" borderId="2" xfId="3" applyFont="1" applyFill="1" applyBorder="1"/>
    <xf numFmtId="16" fontId="23" fillId="0" borderId="2" xfId="0" applyNumberFormat="1" applyFont="1" applyBorder="1"/>
    <xf numFmtId="0" fontId="23" fillId="0" borderId="1" xfId="0" applyFont="1" applyBorder="1"/>
    <xf numFmtId="0" fontId="23" fillId="0" borderId="0" xfId="0" applyFont="1"/>
    <xf numFmtId="164" fontId="23" fillId="0" borderId="0" xfId="3" applyFont="1"/>
    <xf numFmtId="0" fontId="24" fillId="0" borderId="1" xfId="0" applyFont="1" applyBorder="1" applyAlignment="1">
      <alignment horizontal="center"/>
    </xf>
    <xf numFmtId="164" fontId="24" fillId="0" borderId="1" xfId="3" applyFont="1" applyBorder="1" applyAlignment="1">
      <alignment horizontal="center"/>
    </xf>
    <xf numFmtId="169" fontId="0" fillId="0" borderId="1" xfId="0" applyNumberFormat="1" applyFill="1" applyBorder="1"/>
    <xf numFmtId="169" fontId="5" fillId="0" borderId="0" xfId="0" applyNumberFormat="1" applyFont="1"/>
    <xf numFmtId="0" fontId="14" fillId="0" borderId="1" xfId="0" applyFont="1" applyFill="1" applyBorder="1" applyAlignment="1">
      <alignment horizontal="right"/>
    </xf>
    <xf numFmtId="0" fontId="14" fillId="0" borderId="4" xfId="0" applyFont="1" applyFill="1" applyBorder="1" applyAlignment="1">
      <alignment horizontal="right"/>
    </xf>
    <xf numFmtId="0" fontId="14" fillId="0" borderId="1" xfId="0" applyFont="1" applyBorder="1" applyAlignment="1">
      <alignment horizontal="right"/>
    </xf>
    <xf numFmtId="0" fontId="14" fillId="0" borderId="5" xfId="0" applyFont="1" applyFill="1" applyBorder="1" applyAlignment="1">
      <alignment horizontal="right"/>
    </xf>
    <xf numFmtId="0" fontId="14" fillId="0" borderId="2" xfId="0" applyFont="1" applyBorder="1" applyAlignment="1">
      <alignment horizontal="right"/>
    </xf>
    <xf numFmtId="0" fontId="14" fillId="0" borderId="4" xfId="0" applyFont="1" applyBorder="1" applyAlignment="1">
      <alignment horizontal="center"/>
    </xf>
    <xf numFmtId="0" fontId="14" fillId="0" borderId="6" xfId="0" applyFont="1" applyBorder="1" applyAlignment="1">
      <alignment horizontal="center"/>
    </xf>
    <xf numFmtId="0" fontId="6" fillId="0" borderId="4" xfId="0" applyFont="1" applyFill="1" applyBorder="1" applyAlignment="1">
      <alignment horizontal="center"/>
    </xf>
    <xf numFmtId="0" fontId="6" fillId="0" borderId="6" xfId="0" applyFont="1" applyFill="1" applyBorder="1" applyAlignment="1">
      <alignment horizontal="center"/>
    </xf>
    <xf numFmtId="0" fontId="8" fillId="0" borderId="38" xfId="0" applyFont="1" applyFill="1" applyBorder="1"/>
    <xf numFmtId="0" fontId="14" fillId="0" borderId="1" xfId="0" applyFont="1" applyFill="1" applyBorder="1" applyAlignment="1">
      <alignment horizontal="right"/>
    </xf>
    <xf numFmtId="0" fontId="14" fillId="0" borderId="1" xfId="0" applyFont="1" applyBorder="1" applyAlignment="1">
      <alignment horizontal="center"/>
    </xf>
    <xf numFmtId="0" fontId="14" fillId="0" borderId="68" xfId="0" applyFont="1" applyBorder="1" applyAlignment="1">
      <alignment horizontal="right"/>
    </xf>
    <xf numFmtId="0" fontId="14" fillId="0" borderId="1" xfId="0" applyFont="1" applyBorder="1" applyAlignment="1">
      <alignment horizontal="right"/>
    </xf>
    <xf numFmtId="0" fontId="14" fillId="0" borderId="2" xfId="0" applyFont="1" applyFill="1" applyBorder="1" applyAlignment="1">
      <alignment horizontal="right"/>
    </xf>
    <xf numFmtId="0" fontId="14" fillId="0" borderId="8" xfId="0" applyFont="1" applyFill="1" applyBorder="1" applyAlignment="1">
      <alignment horizontal="right"/>
    </xf>
    <xf numFmtId="0" fontId="14" fillId="0" borderId="3" xfId="0" applyFont="1" applyBorder="1" applyAlignment="1">
      <alignment horizontal="right"/>
    </xf>
    <xf numFmtId="0" fontId="14" fillId="0" borderId="8" xfId="0" applyFont="1" applyBorder="1" applyAlignment="1">
      <alignment horizontal="right"/>
    </xf>
    <xf numFmtId="0" fontId="9" fillId="4" borderId="65" xfId="0" applyFont="1" applyFill="1" applyBorder="1" applyAlignment="1">
      <alignment horizontal="center"/>
    </xf>
    <xf numFmtId="0" fontId="9" fillId="4" borderId="0" xfId="0" applyFont="1" applyFill="1" applyBorder="1" applyAlignment="1">
      <alignment horizontal="center"/>
    </xf>
    <xf numFmtId="0" fontId="9" fillId="4" borderId="66" xfId="0" applyFont="1" applyFill="1" applyBorder="1" applyAlignment="1">
      <alignment horizontal="center"/>
    </xf>
    <xf numFmtId="0" fontId="14" fillId="0" borderId="3" xfId="0" applyFont="1" applyFill="1" applyBorder="1" applyAlignment="1">
      <alignment horizontal="right"/>
    </xf>
    <xf numFmtId="0" fontId="14" fillId="0" borderId="4" xfId="0" applyFont="1" applyBorder="1" applyAlignment="1">
      <alignment horizontal="center"/>
    </xf>
    <xf numFmtId="0" fontId="14" fillId="0" borderId="2" xfId="0" applyFont="1" applyBorder="1" applyAlignment="1">
      <alignment horizontal="right"/>
    </xf>
    <xf numFmtId="0" fontId="19" fillId="9" borderId="53" xfId="0" applyFont="1" applyFill="1" applyBorder="1" applyAlignment="1">
      <alignment horizontal="center"/>
    </xf>
    <xf numFmtId="0" fontId="19" fillId="9" borderId="54" xfId="0" applyFont="1" applyFill="1" applyBorder="1" applyAlignment="1">
      <alignment horizontal="center"/>
    </xf>
    <xf numFmtId="0" fontId="19" fillId="9" borderId="55" xfId="0" applyFont="1" applyFill="1" applyBorder="1" applyAlignment="1">
      <alignment horizontal="center"/>
    </xf>
    <xf numFmtId="0" fontId="20" fillId="0" borderId="51" xfId="0" applyFont="1" applyBorder="1" applyAlignment="1">
      <alignment horizontal="center"/>
    </xf>
    <xf numFmtId="0" fontId="17" fillId="0" borderId="54" xfId="0" applyFont="1" applyBorder="1" applyAlignment="1">
      <alignment horizontal="center"/>
    </xf>
    <xf numFmtId="0" fontId="16" fillId="0" borderId="53" xfId="0" applyFont="1" applyFill="1" applyBorder="1"/>
    <xf numFmtId="0" fontId="15" fillId="0" borderId="53" xfId="0" applyFont="1" applyFill="1" applyBorder="1"/>
    <xf numFmtId="0" fontId="16" fillId="4" borderId="51" xfId="0" applyFont="1" applyFill="1" applyBorder="1" applyAlignment="1">
      <alignment horizontal="center"/>
    </xf>
    <xf numFmtId="14" fontId="14" fillId="5" borderId="27" xfId="0" applyNumberFormat="1" applyFont="1" applyFill="1" applyBorder="1" applyAlignment="1">
      <alignment horizontal="right"/>
    </xf>
    <xf numFmtId="0" fontId="14" fillId="5" borderId="1" xfId="0" applyFont="1" applyFill="1" applyBorder="1" applyAlignment="1">
      <alignment horizontal="right"/>
    </xf>
    <xf numFmtId="0" fontId="14" fillId="5" borderId="28" xfId="0" applyFont="1" applyFill="1" applyBorder="1" applyAlignment="1">
      <alignment horizontal="right"/>
    </xf>
    <xf numFmtId="14" fontId="0" fillId="0" borderId="0" xfId="0" applyNumberFormat="1" applyFont="1" applyBorder="1"/>
    <xf numFmtId="0" fontId="0" fillId="0" borderId="0" xfId="0" applyFont="1" applyFill="1" applyBorder="1" applyAlignment="1">
      <alignment horizontal="center"/>
    </xf>
    <xf numFmtId="0" fontId="0" fillId="0" borderId="0" xfId="0" applyFont="1" applyBorder="1"/>
    <xf numFmtId="0" fontId="15" fillId="0" borderId="0" xfId="0" applyFont="1" applyBorder="1"/>
    <xf numFmtId="14" fontId="0" fillId="0" borderId="47" xfId="0" applyNumberFormat="1" applyBorder="1"/>
    <xf numFmtId="0" fontId="0" fillId="0" borderId="13" xfId="0" applyFill="1" applyBorder="1" applyAlignment="1">
      <alignment horizontal="center"/>
    </xf>
    <xf numFmtId="0" fontId="0" fillId="0" borderId="48" xfId="0" applyFill="1" applyBorder="1" applyAlignment="1">
      <alignment horizontal="center"/>
    </xf>
    <xf numFmtId="0" fontId="0" fillId="0" borderId="65" xfId="0" applyFill="1" applyBorder="1"/>
    <xf numFmtId="14" fontId="14" fillId="0" borderId="81" xfId="0" applyNumberFormat="1" applyFont="1" applyBorder="1" applyAlignment="1">
      <alignment horizontal="right"/>
    </xf>
    <xf numFmtId="0" fontId="14" fillId="0" borderId="60" xfId="0" applyFont="1" applyBorder="1" applyAlignment="1">
      <alignment horizontal="center"/>
    </xf>
    <xf numFmtId="0" fontId="16" fillId="0" borderId="51" xfId="0" applyFont="1" applyBorder="1"/>
    <xf numFmtId="0" fontId="14" fillId="0" borderId="59" xfId="0" applyFont="1" applyBorder="1"/>
    <xf numFmtId="0" fontId="14" fillId="0" borderId="4" xfId="0" applyFont="1" applyBorder="1" applyAlignment="1">
      <alignment horizontal="left"/>
    </xf>
    <xf numFmtId="0" fontId="14" fillId="0" borderId="6" xfId="0" applyFont="1" applyBorder="1" applyAlignment="1">
      <alignment horizontal="left"/>
    </xf>
    <xf numFmtId="0" fontId="14" fillId="0" borderId="79" xfId="0" applyFont="1" applyBorder="1" applyAlignment="1">
      <alignment horizontal="left"/>
    </xf>
    <xf numFmtId="0" fontId="14" fillId="0" borderId="81" xfId="0" applyFont="1" applyBorder="1" applyAlignment="1">
      <alignment horizontal="left"/>
    </xf>
    <xf numFmtId="14" fontId="14" fillId="0" borderId="67" xfId="0" applyNumberFormat="1" applyFont="1" applyBorder="1"/>
    <xf numFmtId="0" fontId="14" fillId="0" borderId="63" xfId="0" applyFont="1" applyBorder="1"/>
    <xf numFmtId="0" fontId="14" fillId="0" borderId="73" xfId="0" applyFont="1" applyBorder="1"/>
    <xf numFmtId="0" fontId="14" fillId="0" borderId="86" xfId="0" applyFont="1" applyBorder="1"/>
    <xf numFmtId="0" fontId="14" fillId="0" borderId="60" xfId="0" applyFont="1" applyBorder="1"/>
    <xf numFmtId="0" fontId="14" fillId="0" borderId="77" xfId="0" applyFont="1" applyBorder="1"/>
    <xf numFmtId="0" fontId="14" fillId="0" borderId="72" xfId="0" applyFont="1" applyBorder="1"/>
    <xf numFmtId="42" fontId="14" fillId="0" borderId="62" xfId="4" applyFont="1" applyBorder="1"/>
    <xf numFmtId="0" fontId="14" fillId="0" borderId="55" xfId="0" applyFont="1" applyBorder="1" applyAlignment="1">
      <alignment vertical="center" wrapText="1"/>
    </xf>
    <xf numFmtId="0" fontId="14" fillId="0" borderId="51" xfId="0" applyFont="1" applyBorder="1" applyAlignment="1">
      <alignment vertical="center" wrapText="1"/>
    </xf>
    <xf numFmtId="0" fontId="14" fillId="0" borderId="54" xfId="0" applyFont="1" applyBorder="1" applyAlignment="1">
      <alignment vertical="center" wrapText="1"/>
    </xf>
    <xf numFmtId="0" fontId="14" fillId="0" borderId="51" xfId="0" applyFont="1" applyFill="1" applyBorder="1" applyAlignment="1">
      <alignment vertical="center" wrapText="1"/>
    </xf>
    <xf numFmtId="0" fontId="14" fillId="0" borderId="55" xfId="0" applyFont="1" applyFill="1" applyBorder="1" applyAlignment="1">
      <alignment vertical="center" wrapText="1"/>
    </xf>
    <xf numFmtId="0" fontId="14" fillId="0" borderId="85" xfId="0" applyFont="1" applyBorder="1"/>
    <xf numFmtId="0" fontId="14" fillId="0" borderId="55" xfId="0" applyFont="1" applyFill="1" applyBorder="1" applyAlignment="1">
      <alignment vertical="center"/>
    </xf>
    <xf numFmtId="0" fontId="14" fillId="0" borderId="65" xfId="0" applyFont="1" applyBorder="1"/>
    <xf numFmtId="0" fontId="14" fillId="0" borderId="87" xfId="0" applyFont="1" applyBorder="1"/>
    <xf numFmtId="0" fontId="14" fillId="0" borderId="76" xfId="0" applyFont="1" applyBorder="1"/>
    <xf numFmtId="169" fontId="14" fillId="0" borderId="42" xfId="3" applyNumberFormat="1" applyFont="1" applyBorder="1"/>
    <xf numFmtId="169" fontId="14" fillId="0" borderId="43" xfId="3" applyNumberFormat="1" applyFont="1" applyBorder="1"/>
    <xf numFmtId="169" fontId="14" fillId="0" borderId="44" xfId="3" applyNumberFormat="1" applyFont="1" applyBorder="1"/>
    <xf numFmtId="0" fontId="14" fillId="9" borderId="73" xfId="0" applyFont="1" applyFill="1" applyBorder="1"/>
    <xf numFmtId="0" fontId="14" fillId="9" borderId="60" xfId="0" applyFont="1" applyFill="1" applyBorder="1"/>
    <xf numFmtId="0" fontId="9" fillId="0" borderId="67" xfId="0" applyFont="1" applyBorder="1" applyAlignment="1">
      <alignment horizontal="center"/>
    </xf>
    <xf numFmtId="0" fontId="9" fillId="0" borderId="62" xfId="0" applyFont="1" applyBorder="1" applyAlignment="1">
      <alignment horizontal="center"/>
    </xf>
    <xf numFmtId="0" fontId="14" fillId="0" borderId="71" xfId="0" applyFont="1" applyBorder="1"/>
    <xf numFmtId="42" fontId="14" fillId="0" borderId="51" xfId="0" applyNumberFormat="1" applyFont="1" applyBorder="1"/>
    <xf numFmtId="0" fontId="14" fillId="0" borderId="30" xfId="0" applyFont="1" applyBorder="1" applyAlignment="1">
      <alignment horizontal="center"/>
    </xf>
    <xf numFmtId="0" fontId="14" fillId="0" borderId="46" xfId="0" applyFont="1" applyBorder="1" applyAlignment="1">
      <alignment horizontal="center"/>
    </xf>
    <xf numFmtId="164" fontId="14" fillId="0" borderId="3" xfId="3" applyFont="1" applyBorder="1"/>
    <xf numFmtId="0" fontId="19" fillId="0" borderId="3" xfId="0" applyFont="1" applyBorder="1" applyAlignment="1">
      <alignment horizontal="center"/>
    </xf>
    <xf numFmtId="0" fontId="19" fillId="0" borderId="3" xfId="0" applyFont="1" applyBorder="1"/>
    <xf numFmtId="0" fontId="19" fillId="0" borderId="3" xfId="0" applyFont="1" applyFill="1" applyBorder="1"/>
    <xf numFmtId="164" fontId="19" fillId="0" borderId="3" xfId="3" applyFont="1" applyBorder="1"/>
    <xf numFmtId="0" fontId="0" fillId="0" borderId="51" xfId="0" applyFont="1" applyBorder="1"/>
    <xf numFmtId="0" fontId="20" fillId="0" borderId="51" xfId="0" applyFont="1" applyFill="1" applyBorder="1" applyAlignment="1">
      <alignment vertical="center" wrapText="1"/>
    </xf>
    <xf numFmtId="0" fontId="20" fillId="0" borderId="51" xfId="0" applyFont="1" applyFill="1" applyBorder="1" applyAlignment="1">
      <alignment vertical="center"/>
    </xf>
    <xf numFmtId="0" fontId="14" fillId="9" borderId="52" xfId="0" applyFont="1" applyFill="1" applyBorder="1"/>
    <xf numFmtId="164" fontId="14" fillId="9" borderId="3" xfId="3" applyFont="1" applyFill="1" applyBorder="1"/>
    <xf numFmtId="164" fontId="19" fillId="9" borderId="3" xfId="3" applyFont="1" applyFill="1" applyBorder="1"/>
    <xf numFmtId="0" fontId="14" fillId="5" borderId="1" xfId="0" applyFont="1" applyFill="1" applyBorder="1"/>
    <xf numFmtId="0" fontId="9" fillId="5" borderId="1" xfId="0" applyFont="1" applyFill="1" applyBorder="1"/>
    <xf numFmtId="0" fontId="0" fillId="5" borderId="1" xfId="0" applyFont="1" applyFill="1" applyBorder="1"/>
    <xf numFmtId="0" fontId="5" fillId="0" borderId="38" xfId="0" applyFont="1" applyBorder="1" applyAlignment="1">
      <alignment horizontal="center" vertical="center"/>
    </xf>
    <xf numFmtId="44" fontId="18" fillId="5" borderId="1" xfId="0" applyNumberFormat="1" applyFont="1" applyFill="1" applyBorder="1" applyAlignment="1"/>
    <xf numFmtId="0" fontId="18" fillId="5" borderId="73" xfId="0" applyFont="1" applyFill="1" applyBorder="1" applyAlignment="1">
      <alignment horizontal="center"/>
    </xf>
    <xf numFmtId="0" fontId="18" fillId="5" borderId="43" xfId="0" applyFont="1" applyFill="1" applyBorder="1" applyAlignment="1"/>
    <xf numFmtId="164" fontId="18" fillId="5" borderId="57" xfId="5" applyFont="1" applyFill="1" applyBorder="1" applyAlignment="1">
      <alignment wrapText="1"/>
    </xf>
    <xf numFmtId="164" fontId="18" fillId="5" borderId="52" xfId="5" applyFont="1" applyFill="1" applyBorder="1" applyAlignment="1">
      <alignment wrapText="1"/>
    </xf>
    <xf numFmtId="164" fontId="18" fillId="5" borderId="59" xfId="5" applyFont="1" applyFill="1" applyBorder="1" applyAlignment="1">
      <alignment wrapText="1"/>
    </xf>
    <xf numFmtId="44" fontId="18" fillId="5" borderId="59" xfId="0" applyNumberFormat="1" applyFont="1" applyFill="1" applyBorder="1"/>
    <xf numFmtId="44" fontId="18" fillId="5" borderId="43" xfId="0" applyNumberFormat="1" applyFont="1" applyFill="1" applyBorder="1"/>
    <xf numFmtId="169" fontId="18" fillId="5" borderId="43" xfId="4" applyNumberFormat="1" applyFont="1" applyFill="1" applyBorder="1"/>
    <xf numFmtId="164" fontId="18" fillId="5" borderId="60" xfId="5" applyFont="1" applyFill="1" applyBorder="1"/>
    <xf numFmtId="0" fontId="18" fillId="5" borderId="1" xfId="0" applyFont="1" applyFill="1" applyBorder="1"/>
    <xf numFmtId="44" fontId="18" fillId="5" borderId="1" xfId="0" applyNumberFormat="1" applyFont="1" applyFill="1" applyBorder="1"/>
    <xf numFmtId="0" fontId="19" fillId="5" borderId="1" xfId="0" applyFont="1" applyFill="1" applyBorder="1"/>
    <xf numFmtId="44" fontId="19" fillId="5" borderId="1" xfId="0" applyNumberFormat="1" applyFont="1" applyFill="1" applyBorder="1" applyAlignment="1"/>
    <xf numFmtId="170" fontId="18" fillId="0" borderId="0" xfId="4" applyNumberFormat="1" applyFont="1" applyFill="1" applyBorder="1" applyAlignment="1">
      <alignment horizontal="center" vertical="center"/>
    </xf>
    <xf numFmtId="44" fontId="10" fillId="5" borderId="1" xfId="0" applyNumberFormat="1" applyFont="1" applyFill="1" applyBorder="1" applyAlignment="1"/>
    <xf numFmtId="42" fontId="10" fillId="0" borderId="42" xfId="4" applyFont="1" applyFill="1" applyBorder="1"/>
    <xf numFmtId="42" fontId="10" fillId="0" borderId="43" xfId="4" applyFont="1" applyFill="1" applyBorder="1"/>
    <xf numFmtId="42" fontId="10" fillId="0" borderId="44" xfId="4" applyFont="1" applyFill="1" applyBorder="1"/>
    <xf numFmtId="0" fontId="10" fillId="0" borderId="63" xfId="0" applyFont="1" applyFill="1" applyBorder="1" applyAlignment="1"/>
    <xf numFmtId="0" fontId="10" fillId="0" borderId="73" xfId="0" applyFont="1" applyFill="1" applyBorder="1" applyAlignment="1"/>
    <xf numFmtId="0" fontId="10" fillId="0" borderId="86" xfId="0" applyFont="1" applyFill="1" applyBorder="1"/>
    <xf numFmtId="44" fontId="10" fillId="5" borderId="31" xfId="0" applyNumberFormat="1" applyFont="1" applyFill="1" applyBorder="1" applyAlignment="1"/>
    <xf numFmtId="44" fontId="10" fillId="5" borderId="8" xfId="0" applyNumberFormat="1" applyFont="1" applyFill="1" applyBorder="1" applyAlignment="1"/>
    <xf numFmtId="0" fontId="10" fillId="5" borderId="32" xfId="0" applyFont="1" applyFill="1" applyBorder="1" applyAlignment="1"/>
    <xf numFmtId="44" fontId="10" fillId="5" borderId="27" xfId="0" applyNumberFormat="1" applyFont="1" applyFill="1" applyBorder="1" applyAlignment="1"/>
    <xf numFmtId="44" fontId="10" fillId="5" borderId="33" xfId="0" applyNumberFormat="1" applyFont="1" applyFill="1" applyBorder="1" applyAlignment="1"/>
    <xf numFmtId="44" fontId="10" fillId="5" borderId="11" xfId="0" applyNumberFormat="1" applyFont="1" applyFill="1" applyBorder="1" applyAlignment="1"/>
    <xf numFmtId="0" fontId="10" fillId="5" borderId="97" xfId="0" applyFont="1" applyFill="1" applyBorder="1"/>
    <xf numFmtId="0" fontId="10" fillId="5" borderId="75" xfId="0" applyFont="1" applyFill="1" applyBorder="1"/>
    <xf numFmtId="44" fontId="10" fillId="5" borderId="96" xfId="0" applyNumberFormat="1" applyFont="1" applyFill="1" applyBorder="1"/>
    <xf numFmtId="42" fontId="0" fillId="0" borderId="0" xfId="0" applyNumberFormat="1"/>
    <xf numFmtId="14" fontId="0" fillId="0" borderId="17" xfId="0" applyNumberFormat="1" applyBorder="1" applyAlignment="1">
      <alignment horizontal="center" vertical="center"/>
    </xf>
    <xf numFmtId="0" fontId="9" fillId="0" borderId="53" xfId="0" applyFont="1" applyFill="1" applyBorder="1" applyAlignment="1">
      <alignment vertical="center" wrapText="1"/>
    </xf>
    <xf numFmtId="0" fontId="9" fillId="0" borderId="37" xfId="0" applyFont="1" applyFill="1" applyBorder="1" applyAlignment="1">
      <alignment vertical="center" wrapText="1"/>
    </xf>
    <xf numFmtId="0" fontId="9" fillId="0" borderId="55" xfId="0" applyFont="1" applyFill="1" applyBorder="1" applyAlignment="1">
      <alignment vertical="center" wrapText="1"/>
    </xf>
    <xf numFmtId="0" fontId="9" fillId="0" borderId="55" xfId="0" applyFont="1" applyFill="1" applyBorder="1" applyAlignment="1">
      <alignment vertical="center"/>
    </xf>
    <xf numFmtId="0" fontId="14" fillId="0" borderId="87" xfId="0" applyFont="1" applyBorder="1" applyAlignment="1">
      <alignment wrapText="1"/>
    </xf>
    <xf numFmtId="0" fontId="14" fillId="0" borderId="52" xfId="0" applyFont="1" applyFill="1" applyBorder="1" applyAlignment="1">
      <alignment wrapText="1"/>
    </xf>
    <xf numFmtId="164" fontId="14" fillId="0" borderId="52" xfId="5" applyFont="1" applyBorder="1" applyAlignment="1">
      <alignment wrapText="1"/>
    </xf>
    <xf numFmtId="164" fontId="14" fillId="0" borderId="59" xfId="5" applyFont="1" applyBorder="1" applyAlignment="1">
      <alignment wrapText="1"/>
    </xf>
    <xf numFmtId="44" fontId="14" fillId="0" borderId="59" xfId="0" applyNumberFormat="1" applyFont="1" applyBorder="1" applyAlignment="1">
      <alignment wrapText="1"/>
    </xf>
    <xf numFmtId="169" fontId="14" fillId="0" borderId="52" xfId="0" applyNumberFormat="1" applyFont="1" applyBorder="1" applyAlignment="1">
      <alignment wrapText="1"/>
    </xf>
    <xf numFmtId="44" fontId="14" fillId="4" borderId="59" xfId="0" applyNumberFormat="1" applyFont="1" applyFill="1" applyBorder="1"/>
    <xf numFmtId="0" fontId="14" fillId="0" borderId="73" xfId="0" applyFont="1" applyBorder="1" applyAlignment="1"/>
    <xf numFmtId="0" fontId="14" fillId="0" borderId="43" xfId="0" applyFont="1" applyFill="1" applyBorder="1" applyAlignment="1"/>
    <xf numFmtId="0" fontId="9" fillId="0" borderId="35" xfId="0" applyFont="1" applyFill="1" applyBorder="1" applyAlignment="1">
      <alignment vertical="center" wrapText="1"/>
    </xf>
    <xf numFmtId="164" fontId="14" fillId="0" borderId="87" xfId="5" applyFont="1" applyBorder="1" applyAlignment="1">
      <alignment wrapText="1"/>
    </xf>
    <xf numFmtId="164" fontId="14" fillId="0" borderId="67" xfId="5" applyFont="1" applyBorder="1" applyAlignment="1">
      <alignment wrapText="1"/>
    </xf>
    <xf numFmtId="164" fontId="14" fillId="0" borderId="76" xfId="5" applyFont="1" applyBorder="1" applyAlignment="1">
      <alignment wrapText="1"/>
    </xf>
    <xf numFmtId="164" fontId="14" fillId="0" borderId="62" xfId="5" applyFont="1" applyBorder="1" applyAlignment="1">
      <alignment wrapText="1"/>
    </xf>
    <xf numFmtId="44" fontId="14" fillId="0" borderId="62" xfId="0" applyNumberFormat="1" applyFont="1" applyBorder="1"/>
    <xf numFmtId="169" fontId="14" fillId="0" borderId="44" xfId="4" applyNumberFormat="1" applyFont="1" applyBorder="1"/>
    <xf numFmtId="164" fontId="14" fillId="0" borderId="77" xfId="5" applyFont="1" applyBorder="1"/>
    <xf numFmtId="44" fontId="14" fillId="4" borderId="62" xfId="0" applyNumberFormat="1" applyFont="1" applyFill="1" applyBorder="1"/>
    <xf numFmtId="0" fontId="8" fillId="13" borderId="53" xfId="0" applyFont="1" applyFill="1" applyBorder="1"/>
    <xf numFmtId="44" fontId="8" fillId="13" borderId="51" xfId="0" applyNumberFormat="1" applyFont="1" applyFill="1" applyBorder="1"/>
    <xf numFmtId="0" fontId="18" fillId="13" borderId="87" xfId="0" applyFont="1" applyFill="1" applyBorder="1" applyAlignment="1">
      <alignment horizontal="center" wrapText="1"/>
    </xf>
    <xf numFmtId="0" fontId="18" fillId="13" borderId="52" xfId="0" applyFont="1" applyFill="1" applyBorder="1" applyAlignment="1">
      <alignment wrapText="1"/>
    </xf>
    <xf numFmtId="164" fontId="18" fillId="13" borderId="57" xfId="5" applyFont="1" applyFill="1" applyBorder="1" applyAlignment="1">
      <alignment wrapText="1"/>
    </xf>
    <xf numFmtId="164" fontId="18" fillId="13" borderId="52" xfId="5" applyFont="1" applyFill="1" applyBorder="1" applyAlignment="1">
      <alignment wrapText="1"/>
    </xf>
    <xf numFmtId="164" fontId="18" fillId="13" borderId="59" xfId="5" applyFont="1" applyFill="1" applyBorder="1" applyAlignment="1">
      <alignment wrapText="1"/>
    </xf>
    <xf numFmtId="44" fontId="18" fillId="13" borderId="59" xfId="0" applyNumberFormat="1" applyFont="1" applyFill="1" applyBorder="1" applyAlignment="1">
      <alignment wrapText="1"/>
    </xf>
    <xf numFmtId="44" fontId="18" fillId="13" borderId="52" xfId="0" applyNumberFormat="1" applyFont="1" applyFill="1" applyBorder="1" applyAlignment="1">
      <alignment wrapText="1"/>
    </xf>
    <xf numFmtId="169" fontId="18" fillId="13" borderId="52" xfId="0" applyNumberFormat="1" applyFont="1" applyFill="1" applyBorder="1" applyAlignment="1">
      <alignment wrapText="1"/>
    </xf>
    <xf numFmtId="44" fontId="18" fillId="13" borderId="59" xfId="0" applyNumberFormat="1" applyFont="1" applyFill="1" applyBorder="1"/>
    <xf numFmtId="0" fontId="18" fillId="13" borderId="73" xfId="0" applyFont="1" applyFill="1" applyBorder="1" applyAlignment="1">
      <alignment horizontal="center"/>
    </xf>
    <xf numFmtId="0" fontId="18" fillId="13" borderId="43" xfId="0" applyFont="1" applyFill="1" applyBorder="1" applyAlignment="1"/>
    <xf numFmtId="44" fontId="18" fillId="13" borderId="43" xfId="0" applyNumberFormat="1" applyFont="1" applyFill="1" applyBorder="1"/>
    <xf numFmtId="169" fontId="18" fillId="13" borderId="43" xfId="4" applyNumberFormat="1" applyFont="1" applyFill="1" applyBorder="1"/>
    <xf numFmtId="164" fontId="18" fillId="13" borderId="60" xfId="5" applyFont="1" applyFill="1" applyBorder="1"/>
    <xf numFmtId="0" fontId="18" fillId="0" borderId="53" xfId="0" applyFont="1" applyBorder="1" applyAlignment="1">
      <alignment horizontal="center"/>
    </xf>
    <xf numFmtId="0" fontId="18" fillId="0" borderId="51" xfId="0" applyFont="1" applyFill="1" applyBorder="1" applyAlignment="1"/>
    <xf numFmtId="164" fontId="18" fillId="0" borderId="54" xfId="5" applyFont="1" applyBorder="1" applyAlignment="1">
      <alignment wrapText="1"/>
    </xf>
    <xf numFmtId="164" fontId="18" fillId="0" borderId="51" xfId="5" applyFont="1" applyBorder="1" applyAlignment="1">
      <alignment wrapText="1"/>
    </xf>
    <xf numFmtId="164" fontId="18" fillId="0" borderId="55" xfId="5" applyFont="1" applyBorder="1" applyAlignment="1">
      <alignment wrapText="1"/>
    </xf>
    <xf numFmtId="44" fontId="18" fillId="0" borderId="51" xfId="0" applyNumberFormat="1" applyFont="1" applyBorder="1"/>
    <xf numFmtId="169" fontId="18" fillId="0" borderId="51" xfId="0" applyNumberFormat="1" applyFont="1" applyBorder="1"/>
    <xf numFmtId="164" fontId="18" fillId="0" borderId="55" xfId="5" applyFont="1" applyBorder="1"/>
    <xf numFmtId="44" fontId="18" fillId="4" borderId="55" xfId="0" applyNumberFormat="1" applyFont="1" applyFill="1" applyBorder="1"/>
    <xf numFmtId="0" fontId="18" fillId="2" borderId="73" xfId="0" applyFont="1" applyFill="1" applyBorder="1" applyAlignment="1">
      <alignment horizontal="center"/>
    </xf>
    <xf numFmtId="0" fontId="18" fillId="2" borderId="43" xfId="0" applyFont="1" applyFill="1" applyBorder="1" applyAlignment="1"/>
    <xf numFmtId="164" fontId="18" fillId="2" borderId="57" xfId="5" applyFont="1" applyFill="1" applyBorder="1" applyAlignment="1">
      <alignment wrapText="1"/>
    </xf>
    <xf numFmtId="164" fontId="18" fillId="2" borderId="52" xfId="5" applyFont="1" applyFill="1" applyBorder="1" applyAlignment="1">
      <alignment wrapText="1"/>
    </xf>
    <xf numFmtId="164" fontId="18" fillId="2" borderId="59" xfId="5" applyFont="1" applyFill="1" applyBorder="1" applyAlignment="1">
      <alignment wrapText="1"/>
    </xf>
    <xf numFmtId="44" fontId="18" fillId="2" borderId="59" xfId="0" applyNumberFormat="1" applyFont="1" applyFill="1" applyBorder="1"/>
    <xf numFmtId="44" fontId="18" fillId="2" borderId="43" xfId="0" applyNumberFormat="1" applyFont="1" applyFill="1" applyBorder="1"/>
    <xf numFmtId="169" fontId="18" fillId="2" borderId="43" xfId="0" applyNumberFormat="1" applyFont="1" applyFill="1" applyBorder="1"/>
    <xf numFmtId="164" fontId="18" fillId="2" borderId="60" xfId="5" applyFont="1" applyFill="1" applyBorder="1"/>
    <xf numFmtId="0" fontId="0" fillId="0" borderId="0" xfId="0" applyBorder="1" applyAlignment="1">
      <alignment horizontal="center"/>
    </xf>
    <xf numFmtId="0" fontId="0" fillId="0" borderId="1" xfId="0" applyFont="1" applyBorder="1" applyAlignment="1">
      <alignment horizontal="center"/>
    </xf>
    <xf numFmtId="167" fontId="0" fillId="0" borderId="22" xfId="0" applyNumberFormat="1" applyBorder="1" applyAlignment="1">
      <alignment horizontal="center" vertical="center"/>
    </xf>
    <xf numFmtId="167" fontId="0" fillId="0" borderId="26" xfId="0" applyNumberFormat="1" applyBorder="1" applyAlignment="1">
      <alignment horizontal="center" vertical="center"/>
    </xf>
    <xf numFmtId="167" fontId="0" fillId="0" borderId="25" xfId="0" applyNumberFormat="1" applyBorder="1" applyAlignment="1">
      <alignment horizontal="center" vertical="center"/>
    </xf>
    <xf numFmtId="167" fontId="0" fillId="0" borderId="17" xfId="0" applyNumberForma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167" fontId="0" fillId="0" borderId="27" xfId="0" applyNumberFormat="1" applyBorder="1" applyAlignment="1">
      <alignment horizontal="center" vertical="center"/>
    </xf>
    <xf numFmtId="0" fontId="0" fillId="5" borderId="13" xfId="0" applyFill="1" applyBorder="1" applyAlignment="1">
      <alignment horizontal="center"/>
    </xf>
    <xf numFmtId="0" fontId="0" fillId="5" borderId="99" xfId="0" applyFill="1" applyBorder="1" applyAlignment="1">
      <alignment horizontal="center"/>
    </xf>
    <xf numFmtId="20" fontId="0" fillId="5" borderId="0" xfId="0" applyNumberFormat="1" applyFill="1" applyAlignment="1">
      <alignment horizontal="center"/>
    </xf>
    <xf numFmtId="0" fontId="0" fillId="0" borderId="0" xfId="0" applyAlignment="1">
      <alignment horizontal="center"/>
    </xf>
    <xf numFmtId="20" fontId="0" fillId="0" borderId="0" xfId="0" applyNumberFormat="1" applyBorder="1" applyAlignment="1">
      <alignment horizontal="center"/>
    </xf>
    <xf numFmtId="20" fontId="0" fillId="0" borderId="40" xfId="0" applyNumberFormat="1" applyFont="1" applyBorder="1" applyAlignment="1">
      <alignment horizontal="center" vertical="center"/>
    </xf>
    <xf numFmtId="20" fontId="0" fillId="0" borderId="0" xfId="0" applyNumberFormat="1" applyAlignment="1">
      <alignment horizontal="center"/>
    </xf>
    <xf numFmtId="20" fontId="0" fillId="0" borderId="0" xfId="0" applyNumberFormat="1" applyFont="1" applyBorder="1" applyAlignment="1">
      <alignment horizontal="center" vertical="center"/>
    </xf>
    <xf numFmtId="167" fontId="0" fillId="0" borderId="2" xfId="0" applyNumberFormat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01" xfId="0" applyBorder="1" applyAlignment="1">
      <alignment horizontal="center" vertical="center"/>
    </xf>
    <xf numFmtId="0" fontId="0" fillId="5" borderId="0" xfId="0" applyFill="1" applyAlignment="1">
      <alignment horizontal="center"/>
    </xf>
    <xf numFmtId="14" fontId="0" fillId="0" borderId="0" xfId="0" applyNumberFormat="1" applyAlignment="1">
      <alignment horizontal="center"/>
    </xf>
    <xf numFmtId="167" fontId="0" fillId="5" borderId="1" xfId="0" applyNumberForma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20" fontId="0" fillId="5" borderId="1" xfId="0" applyNumberFormat="1" applyFill="1" applyBorder="1" applyAlignment="1">
      <alignment horizontal="center"/>
    </xf>
    <xf numFmtId="167" fontId="0" fillId="0" borderId="2" xfId="0" applyNumberFormat="1" applyFill="1" applyBorder="1" applyAlignment="1">
      <alignment horizontal="center"/>
    </xf>
    <xf numFmtId="0" fontId="0" fillId="0" borderId="17" xfId="0" applyBorder="1" applyAlignment="1">
      <alignment horizontal="center" vertical="center"/>
    </xf>
    <xf numFmtId="2" fontId="5" fillId="6" borderId="32" xfId="0" applyNumberFormat="1" applyFont="1" applyFill="1" applyBorder="1" applyAlignment="1">
      <alignment horizontal="center"/>
    </xf>
    <xf numFmtId="167" fontId="0" fillId="0" borderId="0" xfId="0" applyNumberFormat="1" applyAlignment="1">
      <alignment horizontal="center"/>
    </xf>
    <xf numFmtId="171" fontId="5" fillId="6" borderId="32" xfId="0" applyNumberFormat="1" applyFont="1" applyFill="1" applyBorder="1" applyAlignment="1">
      <alignment horizontal="center"/>
    </xf>
    <xf numFmtId="14" fontId="0" fillId="0" borderId="0" xfId="0" applyNumberFormat="1" applyBorder="1" applyAlignment="1">
      <alignment horizontal="center"/>
    </xf>
    <xf numFmtId="42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166" fontId="5" fillId="5" borderId="53" xfId="0" applyNumberFormat="1" applyFont="1" applyFill="1" applyBorder="1" applyAlignment="1">
      <alignment horizontal="center"/>
    </xf>
    <xf numFmtId="166" fontId="5" fillId="5" borderId="55" xfId="0" applyNumberFormat="1" applyFont="1" applyFill="1" applyBorder="1" applyAlignment="1">
      <alignment horizontal="center"/>
    </xf>
    <xf numFmtId="166" fontId="5" fillId="5" borderId="53" xfId="0" applyNumberFormat="1" applyFont="1" applyFill="1" applyBorder="1" applyAlignment="1">
      <alignment horizontal="center" vertical="center"/>
    </xf>
    <xf numFmtId="166" fontId="5" fillId="0" borderId="51" xfId="0" applyNumberFormat="1" applyFont="1" applyBorder="1" applyAlignment="1">
      <alignment horizontal="center" vertical="center"/>
    </xf>
    <xf numFmtId="14" fontId="8" fillId="0" borderId="30" xfId="0" applyNumberFormat="1" applyFont="1" applyBorder="1" applyAlignment="1">
      <alignment horizontal="center"/>
    </xf>
    <xf numFmtId="44" fontId="8" fillId="0" borderId="3" xfId="2" applyFont="1" applyBorder="1"/>
    <xf numFmtId="0" fontId="8" fillId="0" borderId="3" xfId="0" applyFont="1" applyFill="1" applyBorder="1"/>
    <xf numFmtId="0" fontId="8" fillId="0" borderId="69" xfId="0" applyFont="1" applyFill="1" applyBorder="1" applyAlignment="1"/>
    <xf numFmtId="0" fontId="0" fillId="0" borderId="13" xfId="0" applyBorder="1" applyAlignment="1">
      <alignment horizontal="center"/>
    </xf>
    <xf numFmtId="14" fontId="8" fillId="0" borderId="27" xfId="0" applyNumberFormat="1" applyFont="1" applyFill="1" applyBorder="1" applyAlignment="1">
      <alignment horizontal="center" vertical="center"/>
    </xf>
    <xf numFmtId="44" fontId="8" fillId="0" borderId="8" xfId="2" applyFont="1" applyFill="1" applyBorder="1"/>
    <xf numFmtId="14" fontId="8" fillId="0" borderId="29" xfId="0" applyNumberFormat="1" applyFont="1" applyFill="1" applyBorder="1" applyAlignment="1">
      <alignment horizontal="center" vertical="center"/>
    </xf>
    <xf numFmtId="14" fontId="8" fillId="0" borderId="1" xfId="0" applyNumberFormat="1" applyFont="1" applyFill="1" applyBorder="1" applyAlignment="1">
      <alignment horizontal="center" vertical="center"/>
    </xf>
    <xf numFmtId="164" fontId="8" fillId="0" borderId="1" xfId="3" applyFont="1" applyFill="1" applyBorder="1"/>
    <xf numFmtId="14" fontId="8" fillId="0" borderId="31" xfId="0" applyNumberFormat="1" applyFont="1" applyFill="1" applyBorder="1" applyAlignment="1">
      <alignment horizontal="center" vertical="center"/>
    </xf>
    <xf numFmtId="42" fontId="11" fillId="5" borderId="53" xfId="4" applyFont="1" applyFill="1" applyBorder="1" applyAlignment="1">
      <alignment horizontal="center"/>
    </xf>
    <xf numFmtId="42" fontId="11" fillId="5" borderId="55" xfId="4" applyFont="1" applyFill="1" applyBorder="1" applyAlignment="1">
      <alignment horizontal="center"/>
    </xf>
    <xf numFmtId="0" fontId="14" fillId="0" borderId="31" xfId="0" applyFont="1" applyFill="1" applyBorder="1" applyAlignment="1">
      <alignment horizontal="center" vertical="center" wrapText="1"/>
    </xf>
    <xf numFmtId="0" fontId="14" fillId="0" borderId="32" xfId="0" applyFont="1" applyFill="1" applyBorder="1" applyAlignment="1">
      <alignment horizontal="center" vertical="center" wrapText="1"/>
    </xf>
    <xf numFmtId="0" fontId="14" fillId="0" borderId="27" xfId="0" applyFont="1" applyFill="1" applyBorder="1" applyAlignment="1">
      <alignment horizontal="center" vertical="center" wrapText="1"/>
    </xf>
    <xf numFmtId="0" fontId="14" fillId="0" borderId="28" xfId="0" applyFont="1" applyFill="1" applyBorder="1" applyAlignment="1">
      <alignment horizontal="center" vertical="center" wrapText="1"/>
    </xf>
    <xf numFmtId="0" fontId="14" fillId="0" borderId="33" xfId="0" applyFont="1" applyFill="1" applyBorder="1" applyAlignment="1">
      <alignment horizontal="center" vertical="center" wrapText="1"/>
    </xf>
    <xf numFmtId="0" fontId="14" fillId="0" borderId="34" xfId="0" applyFont="1" applyFill="1" applyBorder="1" applyAlignment="1">
      <alignment horizontal="center" vertical="center" wrapText="1"/>
    </xf>
    <xf numFmtId="170" fontId="14" fillId="5" borderId="70" xfId="4" applyNumberFormat="1" applyFont="1" applyFill="1" applyBorder="1" applyAlignment="1">
      <alignment horizontal="center" vertical="center"/>
    </xf>
    <xf numFmtId="170" fontId="14" fillId="5" borderId="72" xfId="4" applyNumberFormat="1" applyFont="1" applyFill="1" applyBorder="1" applyAlignment="1">
      <alignment horizontal="center" vertical="center"/>
    </xf>
    <xf numFmtId="170" fontId="14" fillId="5" borderId="65" xfId="4" applyNumberFormat="1" applyFont="1" applyFill="1" applyBorder="1" applyAlignment="1">
      <alignment horizontal="center" vertical="center"/>
    </xf>
    <xf numFmtId="170" fontId="14" fillId="5" borderId="66" xfId="4" applyNumberFormat="1" applyFont="1" applyFill="1" applyBorder="1" applyAlignment="1">
      <alignment horizontal="center" vertical="center"/>
    </xf>
    <xf numFmtId="170" fontId="14" fillId="5" borderId="67" xfId="4" applyNumberFormat="1" applyFont="1" applyFill="1" applyBorder="1" applyAlignment="1">
      <alignment horizontal="center" vertical="center"/>
    </xf>
    <xf numFmtId="170" fontId="14" fillId="5" borderId="62" xfId="4" applyNumberFormat="1" applyFont="1" applyFill="1" applyBorder="1" applyAlignment="1">
      <alignment horizontal="center" vertical="center"/>
    </xf>
    <xf numFmtId="0" fontId="11" fillId="0" borderId="54" xfId="0" applyFont="1" applyFill="1" applyBorder="1" applyAlignment="1">
      <alignment horizontal="center"/>
    </xf>
    <xf numFmtId="170" fontId="11" fillId="5" borderId="53" xfId="4" applyNumberFormat="1" applyFont="1" applyFill="1" applyBorder="1" applyAlignment="1">
      <alignment horizontal="center"/>
    </xf>
    <xf numFmtId="170" fontId="11" fillId="5" borderId="55" xfId="4" applyNumberFormat="1" applyFont="1" applyFill="1" applyBorder="1" applyAlignment="1">
      <alignment horizontal="center"/>
    </xf>
    <xf numFmtId="0" fontId="10" fillId="0" borderId="54" xfId="0" applyFont="1" applyFill="1" applyBorder="1" applyAlignment="1">
      <alignment horizontal="center"/>
    </xf>
    <xf numFmtId="0" fontId="11" fillId="5" borderId="53" xfId="0" applyFont="1" applyFill="1" applyBorder="1" applyAlignment="1">
      <alignment horizontal="center"/>
    </xf>
    <xf numFmtId="0" fontId="11" fillId="5" borderId="54" xfId="0" applyFont="1" applyFill="1" applyBorder="1" applyAlignment="1">
      <alignment horizontal="center"/>
    </xf>
    <xf numFmtId="0" fontId="11" fillId="5" borderId="55" xfId="0" applyFont="1" applyFill="1" applyBorder="1" applyAlignment="1">
      <alignment horizontal="center"/>
    </xf>
    <xf numFmtId="0" fontId="11" fillId="0" borderId="54" xfId="0" applyFont="1" applyBorder="1" applyAlignment="1">
      <alignment horizontal="center"/>
    </xf>
    <xf numFmtId="0" fontId="11" fillId="0" borderId="53" xfId="0" applyFont="1" applyFill="1" applyBorder="1" applyAlignment="1">
      <alignment horizontal="center"/>
    </xf>
    <xf numFmtId="0" fontId="11" fillId="0" borderId="67" xfId="0" applyFont="1" applyFill="1" applyBorder="1" applyAlignment="1">
      <alignment horizontal="center"/>
    </xf>
    <xf numFmtId="0" fontId="11" fillId="0" borderId="68" xfId="0" applyFont="1" applyFill="1" applyBorder="1" applyAlignment="1">
      <alignment horizontal="center"/>
    </xf>
    <xf numFmtId="42" fontId="11" fillId="0" borderId="1" xfId="4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9" fillId="0" borderId="4" xfId="0" applyFont="1" applyFill="1" applyBorder="1" applyAlignment="1">
      <alignment horizontal="center"/>
    </xf>
    <xf numFmtId="0" fontId="9" fillId="0" borderId="5" xfId="0" applyFont="1" applyFill="1" applyBorder="1" applyAlignment="1">
      <alignment horizontal="center"/>
    </xf>
    <xf numFmtId="0" fontId="9" fillId="0" borderId="6" xfId="0" applyFont="1" applyFill="1" applyBorder="1" applyAlignment="1">
      <alignment horizontal="center"/>
    </xf>
    <xf numFmtId="0" fontId="11" fillId="5" borderId="67" xfId="0" applyFont="1" applyFill="1" applyBorder="1" applyAlignment="1">
      <alignment horizontal="center"/>
    </xf>
    <xf numFmtId="0" fontId="11" fillId="5" borderId="68" xfId="0" applyFont="1" applyFill="1" applyBorder="1" applyAlignment="1">
      <alignment horizontal="center"/>
    </xf>
    <xf numFmtId="0" fontId="10" fillId="5" borderId="54" xfId="0" applyFont="1" applyFill="1" applyBorder="1" applyAlignment="1">
      <alignment horizontal="center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10" fillId="0" borderId="2" xfId="0" applyFont="1" applyFill="1" applyBorder="1" applyAlignment="1">
      <alignment horizontal="left" vertical="center"/>
    </xf>
    <xf numFmtId="0" fontId="10" fillId="0" borderId="3" xfId="0" applyFont="1" applyFill="1" applyBorder="1" applyAlignment="1">
      <alignment horizontal="left" vertical="center"/>
    </xf>
    <xf numFmtId="16" fontId="10" fillId="0" borderId="2" xfId="0" applyNumberFormat="1" applyFont="1" applyBorder="1" applyAlignment="1">
      <alignment vertical="center"/>
    </xf>
    <xf numFmtId="16" fontId="10" fillId="0" borderId="3" xfId="0" applyNumberFormat="1" applyFont="1" applyBorder="1" applyAlignment="1">
      <alignment vertical="center"/>
    </xf>
    <xf numFmtId="16" fontId="10" fillId="0" borderId="1" xfId="0" applyNumberFormat="1" applyFont="1" applyFill="1" applyBorder="1" applyAlignment="1">
      <alignment horizontal="right" vertical="center"/>
    </xf>
    <xf numFmtId="0" fontId="10" fillId="0" borderId="1" xfId="0" applyFont="1" applyFill="1" applyBorder="1" applyAlignment="1">
      <alignment horizontal="left" vertical="center"/>
    </xf>
    <xf numFmtId="16" fontId="10" fillId="0" borderId="79" xfId="0" applyNumberFormat="1" applyFont="1" applyBorder="1" applyAlignment="1">
      <alignment vertical="center"/>
    </xf>
    <xf numFmtId="16" fontId="10" fillId="0" borderId="46" xfId="0" applyNumberFormat="1" applyFont="1" applyBorder="1" applyAlignment="1">
      <alignment vertical="center"/>
    </xf>
    <xf numFmtId="0" fontId="10" fillId="0" borderId="1" xfId="0" applyFont="1" applyBorder="1" applyAlignment="1">
      <alignment horizontal="left" vertical="center"/>
    </xf>
    <xf numFmtId="16" fontId="10" fillId="0" borderId="2" xfId="0" applyNumberFormat="1" applyFont="1" applyBorder="1" applyAlignment="1">
      <alignment horizontal="right" vertical="center"/>
    </xf>
    <xf numFmtId="16" fontId="10" fillId="0" borderId="3" xfId="0" applyNumberFormat="1" applyFont="1" applyBorder="1" applyAlignment="1">
      <alignment horizontal="right" vertical="center"/>
    </xf>
    <xf numFmtId="16" fontId="10" fillId="0" borderId="2" xfId="0" applyNumberFormat="1" applyFont="1" applyFill="1" applyBorder="1" applyAlignment="1">
      <alignment horizontal="center" vertical="center"/>
    </xf>
    <xf numFmtId="16" fontId="10" fillId="0" borderId="3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16" fontId="10" fillId="0" borderId="2" xfId="0" applyNumberFormat="1" applyFont="1" applyFill="1" applyBorder="1" applyAlignment="1">
      <alignment horizontal="right" vertical="center"/>
    </xf>
    <xf numFmtId="16" fontId="10" fillId="0" borderId="3" xfId="0" applyNumberFormat="1" applyFont="1" applyFill="1" applyBorder="1" applyAlignment="1">
      <alignment horizontal="right" vertical="center"/>
    </xf>
    <xf numFmtId="14" fontId="10" fillId="0" borderId="2" xfId="0" applyNumberFormat="1" applyFont="1" applyFill="1" applyBorder="1" applyAlignment="1">
      <alignment horizontal="left" vertical="center"/>
    </xf>
    <xf numFmtId="14" fontId="10" fillId="0" borderId="3" xfId="0" applyNumberFormat="1" applyFont="1" applyFill="1" applyBorder="1" applyAlignment="1">
      <alignment horizontal="left" vertical="center"/>
    </xf>
    <xf numFmtId="0" fontId="9" fillId="10" borderId="1" xfId="0" applyFont="1" applyFill="1" applyBorder="1" applyAlignment="1">
      <alignment horizontal="center"/>
    </xf>
    <xf numFmtId="0" fontId="9" fillId="10" borderId="1" xfId="0" applyFont="1" applyFill="1" applyBorder="1" applyAlignment="1">
      <alignment horizontal="center" vertical="center" wrapText="1"/>
    </xf>
    <xf numFmtId="2" fontId="9" fillId="10" borderId="1" xfId="0" applyNumberFormat="1" applyFont="1" applyFill="1" applyBorder="1" applyAlignment="1">
      <alignment horizontal="center" vertical="center" wrapText="1"/>
    </xf>
    <xf numFmtId="0" fontId="9" fillId="10" borderId="2" xfId="0" applyFont="1" applyFill="1" applyBorder="1" applyAlignment="1">
      <alignment horizontal="center" vertical="center"/>
    </xf>
    <xf numFmtId="0" fontId="9" fillId="10" borderId="3" xfId="0" applyFont="1" applyFill="1" applyBorder="1" applyAlignment="1">
      <alignment horizontal="center" vertical="center"/>
    </xf>
    <xf numFmtId="0" fontId="9" fillId="10" borderId="1" xfId="0" applyFont="1" applyFill="1" applyBorder="1" applyAlignment="1">
      <alignment horizontal="center" vertical="center"/>
    </xf>
    <xf numFmtId="0" fontId="10" fillId="0" borderId="13" xfId="0" applyFont="1" applyFill="1" applyBorder="1" applyAlignment="1">
      <alignment horizontal="left" vertical="center"/>
    </xf>
    <xf numFmtId="0" fontId="10" fillId="0" borderId="13" xfId="0" applyFont="1" applyBorder="1" applyAlignment="1">
      <alignment horizontal="left" vertical="center"/>
    </xf>
    <xf numFmtId="0" fontId="10" fillId="0" borderId="2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center"/>
    </xf>
    <xf numFmtId="0" fontId="9" fillId="10" borderId="53" xfId="0" applyFont="1" applyFill="1" applyBorder="1" applyAlignment="1">
      <alignment horizontal="center"/>
    </xf>
    <xf numFmtId="0" fontId="9" fillId="10" borderId="54" xfId="0" applyFont="1" applyFill="1" applyBorder="1" applyAlignment="1">
      <alignment horizontal="center"/>
    </xf>
    <xf numFmtId="0" fontId="9" fillId="10" borderId="55" xfId="0" applyFont="1" applyFill="1" applyBorder="1" applyAlignment="1">
      <alignment horizontal="center"/>
    </xf>
    <xf numFmtId="0" fontId="9" fillId="10" borderId="67" xfId="0" applyFont="1" applyFill="1" applyBorder="1" applyAlignment="1">
      <alignment horizontal="center"/>
    </xf>
    <xf numFmtId="0" fontId="9" fillId="10" borderId="68" xfId="0" applyFont="1" applyFill="1" applyBorder="1" applyAlignment="1">
      <alignment horizontal="center"/>
    </xf>
    <xf numFmtId="0" fontId="9" fillId="10" borderId="62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53" xfId="0" applyBorder="1" applyAlignment="1">
      <alignment horizontal="center"/>
    </xf>
    <xf numFmtId="0" fontId="0" fillId="0" borderId="55" xfId="0" applyBorder="1" applyAlignment="1">
      <alignment horizontal="center"/>
    </xf>
    <xf numFmtId="0" fontId="20" fillId="12" borderId="53" xfId="0" applyFont="1" applyFill="1" applyBorder="1" applyAlignment="1">
      <alignment horizontal="center"/>
    </xf>
    <xf numFmtId="0" fontId="20" fillId="12" borderId="54" xfId="0" applyFont="1" applyFill="1" applyBorder="1" applyAlignment="1">
      <alignment horizontal="center"/>
    </xf>
    <xf numFmtId="0" fontId="20" fillId="12" borderId="55" xfId="0" applyFont="1" applyFill="1" applyBorder="1" applyAlignment="1">
      <alignment horizontal="center"/>
    </xf>
    <xf numFmtId="0" fontId="20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2" fillId="12" borderId="42" xfId="0" applyFont="1" applyFill="1" applyBorder="1" applyAlignment="1">
      <alignment horizontal="center" vertical="center"/>
    </xf>
    <xf numFmtId="0" fontId="2" fillId="12" borderId="44" xfId="0" applyFont="1" applyFill="1" applyBorder="1" applyAlignment="1">
      <alignment horizontal="center" vertical="center"/>
    </xf>
    <xf numFmtId="0" fontId="2" fillId="12" borderId="72" xfId="0" applyFont="1" applyFill="1" applyBorder="1" applyAlignment="1">
      <alignment horizontal="center" vertical="center"/>
    </xf>
    <xf numFmtId="0" fontId="2" fillId="12" borderId="62" xfId="0" applyFont="1" applyFill="1" applyBorder="1" applyAlignment="1">
      <alignment horizontal="center" vertical="center"/>
    </xf>
    <xf numFmtId="0" fontId="17" fillId="0" borderId="70" xfId="0" applyFont="1" applyBorder="1" applyAlignment="1">
      <alignment horizontal="center" vertical="center"/>
    </xf>
    <xf numFmtId="0" fontId="17" fillId="0" borderId="72" xfId="0" applyFont="1" applyBorder="1" applyAlignment="1">
      <alignment horizontal="center" vertical="center"/>
    </xf>
    <xf numFmtId="0" fontId="17" fillId="0" borderId="65" xfId="0" applyFont="1" applyBorder="1" applyAlignment="1">
      <alignment horizontal="center" vertical="center"/>
    </xf>
    <xf numFmtId="0" fontId="17" fillId="0" borderId="66" xfId="0" applyFont="1" applyBorder="1" applyAlignment="1">
      <alignment horizontal="center" vertical="center"/>
    </xf>
    <xf numFmtId="0" fontId="17" fillId="0" borderId="67" xfId="0" applyFont="1" applyBorder="1" applyAlignment="1">
      <alignment horizontal="center" vertical="center"/>
    </xf>
    <xf numFmtId="0" fontId="17" fillId="0" borderId="62" xfId="0" applyFont="1" applyBorder="1" applyAlignment="1">
      <alignment horizontal="center" vertical="center"/>
    </xf>
    <xf numFmtId="0" fontId="2" fillId="12" borderId="31" xfId="0" applyFont="1" applyFill="1" applyBorder="1" applyAlignment="1">
      <alignment horizontal="center" vertical="center"/>
    </xf>
    <xf numFmtId="0" fontId="2" fillId="12" borderId="33" xfId="0" applyFont="1" applyFill="1" applyBorder="1" applyAlignment="1">
      <alignment horizontal="center" vertical="center"/>
    </xf>
    <xf numFmtId="0" fontId="2" fillId="12" borderId="8" xfId="0" applyFont="1" applyFill="1" applyBorder="1" applyAlignment="1">
      <alignment horizontal="center" vertical="center" wrapText="1"/>
    </xf>
    <xf numFmtId="0" fontId="2" fillId="12" borderId="11" xfId="0" applyFont="1" applyFill="1" applyBorder="1" applyAlignment="1">
      <alignment horizontal="center" vertical="center" wrapText="1"/>
    </xf>
    <xf numFmtId="0" fontId="2" fillId="12" borderId="7" xfId="0" applyFont="1" applyFill="1" applyBorder="1" applyAlignment="1">
      <alignment horizontal="center" vertical="center"/>
    </xf>
    <xf numFmtId="0" fontId="2" fillId="12" borderId="10" xfId="0" applyFont="1" applyFill="1" applyBorder="1" applyAlignment="1">
      <alignment horizontal="center" vertical="center"/>
    </xf>
    <xf numFmtId="0" fontId="0" fillId="0" borderId="53" xfId="0" applyFill="1" applyBorder="1" applyAlignment="1">
      <alignment horizontal="center"/>
    </xf>
    <xf numFmtId="0" fontId="0" fillId="0" borderId="55" xfId="0" applyFill="1" applyBorder="1" applyAlignment="1">
      <alignment horizontal="center"/>
    </xf>
    <xf numFmtId="0" fontId="0" fillId="0" borderId="27" xfId="0" applyFill="1" applyBorder="1" applyAlignment="1">
      <alignment horizontal="center"/>
    </xf>
    <xf numFmtId="0" fontId="0" fillId="0" borderId="28" xfId="0" applyFill="1" applyBorder="1" applyAlignment="1">
      <alignment horizontal="center"/>
    </xf>
    <xf numFmtId="0" fontId="0" fillId="0" borderId="35" xfId="0" applyFill="1" applyBorder="1" applyAlignment="1">
      <alignment horizontal="center"/>
    </xf>
    <xf numFmtId="0" fontId="0" fillId="0" borderId="37" xfId="0" applyFill="1" applyBorder="1" applyAlignment="1">
      <alignment horizontal="center"/>
    </xf>
    <xf numFmtId="0" fontId="0" fillId="0" borderId="87" xfId="0" applyBorder="1" applyAlignment="1">
      <alignment horizontal="center"/>
    </xf>
    <xf numFmtId="0" fontId="0" fillId="0" borderId="59" xfId="0" applyBorder="1" applyAlignment="1">
      <alignment horizontal="center"/>
    </xf>
    <xf numFmtId="0" fontId="0" fillId="0" borderId="86" xfId="0" applyBorder="1" applyAlignment="1">
      <alignment horizontal="center"/>
    </xf>
    <xf numFmtId="0" fontId="0" fillId="0" borderId="77" xfId="0" applyBorder="1" applyAlignment="1">
      <alignment horizontal="center"/>
    </xf>
    <xf numFmtId="0" fontId="0" fillId="0" borderId="73" xfId="0" applyBorder="1" applyAlignment="1">
      <alignment horizontal="center"/>
    </xf>
    <xf numFmtId="0" fontId="0" fillId="0" borderId="60" xfId="0" applyBorder="1" applyAlignment="1">
      <alignment horizontal="center"/>
    </xf>
    <xf numFmtId="0" fontId="0" fillId="0" borderId="63" xfId="0" applyBorder="1" applyAlignment="1">
      <alignment horizontal="center"/>
    </xf>
    <xf numFmtId="0" fontId="0" fillId="0" borderId="92" xfId="0" applyBorder="1" applyAlignment="1">
      <alignment horizontal="center"/>
    </xf>
    <xf numFmtId="14" fontId="5" fillId="0" borderId="67" xfId="0" applyNumberFormat="1" applyFont="1" applyBorder="1" applyAlignment="1">
      <alignment horizontal="center"/>
    </xf>
    <xf numFmtId="14" fontId="5" fillId="0" borderId="68" xfId="0" applyNumberFormat="1" applyFont="1" applyBorder="1" applyAlignment="1">
      <alignment horizontal="center"/>
    </xf>
    <xf numFmtId="0" fontId="0" fillId="0" borderId="70" xfId="0" applyBorder="1" applyAlignment="1">
      <alignment horizontal="center"/>
    </xf>
    <xf numFmtId="0" fontId="0" fillId="0" borderId="72" xfId="0" applyBorder="1" applyAlignment="1">
      <alignment horizontal="center"/>
    </xf>
    <xf numFmtId="0" fontId="0" fillId="0" borderId="65" xfId="0" applyBorder="1" applyAlignment="1">
      <alignment horizontal="center"/>
    </xf>
    <xf numFmtId="0" fontId="0" fillId="0" borderId="66" xfId="0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33" xfId="0" applyFill="1" applyBorder="1" applyAlignment="1">
      <alignment horizontal="center"/>
    </xf>
    <xf numFmtId="0" fontId="0" fillId="0" borderId="34" xfId="0" applyFill="1" applyBorder="1" applyAlignment="1">
      <alignment horizontal="center"/>
    </xf>
    <xf numFmtId="0" fontId="2" fillId="4" borderId="65" xfId="0" applyFont="1" applyFill="1" applyBorder="1" applyAlignment="1">
      <alignment horizontal="center"/>
    </xf>
    <xf numFmtId="0" fontId="2" fillId="4" borderId="0" xfId="0" applyFont="1" applyFill="1" applyBorder="1" applyAlignment="1">
      <alignment horizontal="center"/>
    </xf>
    <xf numFmtId="0" fontId="5" fillId="0" borderId="31" xfId="0" applyFont="1" applyFill="1" applyBorder="1" applyAlignment="1">
      <alignment horizontal="center"/>
    </xf>
    <xf numFmtId="0" fontId="5" fillId="0" borderId="32" xfId="0" applyFont="1" applyFill="1" applyBorder="1" applyAlignment="1">
      <alignment horizontal="center"/>
    </xf>
    <xf numFmtId="0" fontId="14" fillId="0" borderId="83" xfId="0" applyFont="1" applyBorder="1" applyAlignment="1">
      <alignment horizontal="center" vertical="center"/>
    </xf>
    <xf numFmtId="0" fontId="14" fillId="0" borderId="95" xfId="0" applyFont="1" applyBorder="1" applyAlignment="1">
      <alignment horizontal="center" vertical="center"/>
    </xf>
    <xf numFmtId="0" fontId="14" fillId="0" borderId="76" xfId="0" applyFont="1" applyBorder="1" applyAlignment="1">
      <alignment horizontal="center" vertical="center"/>
    </xf>
    <xf numFmtId="0" fontId="0" fillId="0" borderId="31" xfId="0" applyFill="1" applyBorder="1" applyAlignment="1">
      <alignment horizontal="center"/>
    </xf>
    <xf numFmtId="0" fontId="0" fillId="0" borderId="32" xfId="0" applyFill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5" fillId="0" borderId="45" xfId="0" applyFont="1" applyBorder="1" applyAlignment="1">
      <alignment horizontal="center"/>
    </xf>
    <xf numFmtId="0" fontId="5" fillId="0" borderId="3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/>
    </xf>
    <xf numFmtId="0" fontId="9" fillId="0" borderId="68" xfId="0" applyFont="1" applyBorder="1" applyAlignment="1">
      <alignment horizontal="center"/>
    </xf>
    <xf numFmtId="0" fontId="9" fillId="0" borderId="53" xfId="0" applyFont="1" applyBorder="1" applyAlignment="1">
      <alignment horizontal="center"/>
    </xf>
    <xf numFmtId="0" fontId="9" fillId="0" borderId="54" xfId="0" applyFont="1" applyBorder="1" applyAlignment="1">
      <alignment horizontal="center"/>
    </xf>
    <xf numFmtId="0" fontId="9" fillId="0" borderId="55" xfId="0" applyFont="1" applyBorder="1" applyAlignment="1">
      <alignment horizontal="center"/>
    </xf>
    <xf numFmtId="0" fontId="16" fillId="4" borderId="39" xfId="0" applyFont="1" applyFill="1" applyBorder="1" applyAlignment="1">
      <alignment horizontal="center"/>
    </xf>
    <xf numFmtId="0" fontId="16" fillId="4" borderId="78" xfId="0" applyFont="1" applyFill="1" applyBorder="1" applyAlignment="1">
      <alignment horizontal="center"/>
    </xf>
    <xf numFmtId="0" fontId="16" fillId="4" borderId="93" xfId="0" applyFont="1" applyFill="1" applyBorder="1" applyAlignment="1">
      <alignment horizontal="center"/>
    </xf>
    <xf numFmtId="0" fontId="16" fillId="4" borderId="88" xfId="0" applyFont="1" applyFill="1" applyBorder="1" applyAlignment="1">
      <alignment horizontal="center"/>
    </xf>
    <xf numFmtId="0" fontId="16" fillId="4" borderId="31" xfId="0" applyFont="1" applyFill="1" applyBorder="1" applyAlignment="1">
      <alignment horizontal="center"/>
    </xf>
    <xf numFmtId="0" fontId="16" fillId="4" borderId="8" xfId="0" applyFont="1" applyFill="1" applyBorder="1" applyAlignment="1">
      <alignment horizontal="center"/>
    </xf>
    <xf numFmtId="0" fontId="16" fillId="4" borderId="32" xfId="0" applyFont="1" applyFill="1" applyBorder="1" applyAlignment="1">
      <alignment horizontal="center"/>
    </xf>
    <xf numFmtId="0" fontId="15" fillId="0" borderId="51" xfId="0" applyFont="1" applyBorder="1" applyAlignment="1">
      <alignment horizontal="center"/>
    </xf>
    <xf numFmtId="0" fontId="17" fillId="0" borderId="51" xfId="0" applyFont="1" applyBorder="1" applyAlignment="1">
      <alignment horizontal="center"/>
    </xf>
    <xf numFmtId="0" fontId="9" fillId="0" borderId="51" xfId="0" applyFont="1" applyFill="1" applyBorder="1" applyAlignment="1">
      <alignment horizontal="center" vertical="center" wrapText="1"/>
    </xf>
    <xf numFmtId="0" fontId="14" fillId="0" borderId="51" xfId="0" applyFont="1" applyBorder="1" applyAlignment="1">
      <alignment horizontal="center" vertical="center" wrapText="1"/>
    </xf>
    <xf numFmtId="0" fontId="14" fillId="0" borderId="53" xfId="0" applyFont="1" applyBorder="1" applyAlignment="1">
      <alignment horizontal="center"/>
    </xf>
    <xf numFmtId="0" fontId="14" fillId="0" borderId="54" xfId="0" applyFont="1" applyBorder="1" applyAlignment="1">
      <alignment horizontal="center"/>
    </xf>
    <xf numFmtId="0" fontId="14" fillId="0" borderId="93" xfId="0" applyFont="1" applyFill="1" applyBorder="1" applyAlignment="1">
      <alignment horizontal="right"/>
    </xf>
    <xf numFmtId="0" fontId="14" fillId="0" borderId="72" xfId="0" applyFont="1" applyFill="1" applyBorder="1" applyAlignment="1">
      <alignment horizontal="right"/>
    </xf>
    <xf numFmtId="0" fontId="14" fillId="0" borderId="1" xfId="0" applyFont="1" applyFill="1" applyBorder="1" applyAlignment="1">
      <alignment horizontal="right"/>
    </xf>
    <xf numFmtId="0" fontId="14" fillId="0" borderId="4" xfId="0" applyFont="1" applyBorder="1" applyAlignment="1">
      <alignment horizontal="right"/>
    </xf>
    <xf numFmtId="0" fontId="14" fillId="0" borderId="5" xfId="0" applyFont="1" applyBorder="1" applyAlignment="1">
      <alignment horizontal="right"/>
    </xf>
    <xf numFmtId="0" fontId="14" fillId="0" borderId="1" xfId="0" applyFont="1" applyBorder="1" applyAlignment="1">
      <alignment horizontal="right"/>
    </xf>
    <xf numFmtId="0" fontId="14" fillId="0" borderId="28" xfId="0" applyFont="1" applyBorder="1" applyAlignment="1">
      <alignment horizontal="right"/>
    </xf>
    <xf numFmtId="0" fontId="14" fillId="0" borderId="4" xfId="0" applyFont="1" applyFill="1" applyBorder="1" applyAlignment="1">
      <alignment horizontal="right"/>
    </xf>
    <xf numFmtId="0" fontId="14" fillId="0" borderId="5" xfId="0" applyFont="1" applyFill="1" applyBorder="1" applyAlignment="1">
      <alignment horizontal="right"/>
    </xf>
    <xf numFmtId="0" fontId="14" fillId="0" borderId="68" xfId="0" applyFont="1" applyBorder="1" applyAlignment="1">
      <alignment horizontal="right"/>
    </xf>
    <xf numFmtId="0" fontId="14" fillId="0" borderId="62" xfId="0" applyFont="1" applyBorder="1" applyAlignment="1">
      <alignment horizontal="right"/>
    </xf>
    <xf numFmtId="0" fontId="14" fillId="0" borderId="46" xfId="0" applyFont="1" applyFill="1" applyBorder="1" applyAlignment="1">
      <alignment horizontal="right"/>
    </xf>
    <xf numFmtId="0" fontId="14" fillId="0" borderId="57" xfId="0" applyFont="1" applyFill="1" applyBorder="1" applyAlignment="1">
      <alignment horizontal="right"/>
    </xf>
    <xf numFmtId="0" fontId="14" fillId="0" borderId="79" xfId="0" applyFont="1" applyFill="1" applyBorder="1" applyAlignment="1">
      <alignment horizontal="right"/>
    </xf>
    <xf numFmtId="0" fontId="14" fillId="0" borderId="58" xfId="0" applyFont="1" applyFill="1" applyBorder="1" applyAlignment="1">
      <alignment horizontal="right"/>
    </xf>
    <xf numFmtId="0" fontId="14" fillId="0" borderId="6" xfId="0" applyFont="1" applyFill="1" applyBorder="1" applyAlignment="1">
      <alignment horizontal="right"/>
    </xf>
    <xf numFmtId="0" fontId="14" fillId="0" borderId="2" xfId="0" applyFont="1" applyFill="1" applyBorder="1" applyAlignment="1">
      <alignment horizontal="right"/>
    </xf>
    <xf numFmtId="0" fontId="14" fillId="0" borderId="82" xfId="0" applyFont="1" applyFill="1" applyBorder="1" applyAlignment="1">
      <alignment horizontal="right"/>
    </xf>
    <xf numFmtId="0" fontId="14" fillId="0" borderId="59" xfId="0" applyFont="1" applyFill="1" applyBorder="1" applyAlignment="1">
      <alignment horizontal="right"/>
    </xf>
    <xf numFmtId="0" fontId="14" fillId="0" borderId="60" xfId="0" applyFont="1" applyBorder="1" applyAlignment="1">
      <alignment horizontal="right"/>
    </xf>
    <xf numFmtId="0" fontId="14" fillId="0" borderId="6" xfId="0" applyFont="1" applyBorder="1" applyAlignment="1">
      <alignment horizontal="right"/>
    </xf>
    <xf numFmtId="0" fontId="9" fillId="4" borderId="70" xfId="0" applyFont="1" applyFill="1" applyBorder="1" applyAlignment="1">
      <alignment horizontal="center"/>
    </xf>
    <xf numFmtId="0" fontId="9" fillId="4" borderId="71" xfId="0" applyFont="1" applyFill="1" applyBorder="1" applyAlignment="1">
      <alignment horizontal="center"/>
    </xf>
    <xf numFmtId="0" fontId="9" fillId="4" borderId="72" xfId="0" applyFont="1" applyFill="1" applyBorder="1" applyAlignment="1">
      <alignment horizontal="center"/>
    </xf>
    <xf numFmtId="0" fontId="17" fillId="0" borderId="0" xfId="0" applyFont="1" applyBorder="1" applyAlignment="1">
      <alignment horizontal="center"/>
    </xf>
    <xf numFmtId="0" fontId="14" fillId="10" borderId="4" xfId="0" applyFont="1" applyFill="1" applyBorder="1" applyAlignment="1">
      <alignment horizontal="right"/>
    </xf>
    <xf numFmtId="0" fontId="14" fillId="10" borderId="5" xfId="0" applyFont="1" applyFill="1" applyBorder="1" applyAlignment="1">
      <alignment horizontal="right"/>
    </xf>
    <xf numFmtId="0" fontId="14" fillId="0" borderId="10" xfId="0" applyFont="1" applyBorder="1" applyAlignment="1">
      <alignment horizontal="right"/>
    </xf>
    <xf numFmtId="0" fontId="14" fillId="0" borderId="85" xfId="0" applyFont="1" applyBorder="1" applyAlignment="1">
      <alignment horizontal="right"/>
    </xf>
    <xf numFmtId="0" fontId="14" fillId="0" borderId="7" xfId="0" applyFont="1" applyBorder="1" applyAlignment="1">
      <alignment horizontal="right"/>
    </xf>
    <xf numFmtId="0" fontId="14" fillId="0" borderId="64" xfId="0" applyFont="1" applyBorder="1" applyAlignment="1">
      <alignment horizontal="right"/>
    </xf>
    <xf numFmtId="0" fontId="14" fillId="0" borderId="48" xfId="0" applyFont="1" applyFill="1" applyBorder="1" applyAlignment="1">
      <alignment horizontal="right"/>
    </xf>
    <xf numFmtId="0" fontId="14" fillId="0" borderId="0" xfId="0" applyFont="1" applyFill="1" applyBorder="1" applyAlignment="1">
      <alignment horizontal="right"/>
    </xf>
    <xf numFmtId="0" fontId="14" fillId="0" borderId="7" xfId="0" applyFont="1" applyFill="1" applyBorder="1" applyAlignment="1">
      <alignment horizontal="right"/>
    </xf>
    <xf numFmtId="0" fontId="14" fillId="0" borderId="64" xfId="0" applyFont="1" applyFill="1" applyBorder="1" applyAlignment="1">
      <alignment horizontal="right"/>
    </xf>
    <xf numFmtId="0" fontId="14" fillId="0" borderId="84" xfId="0" applyFont="1" applyFill="1" applyBorder="1" applyAlignment="1">
      <alignment horizontal="right"/>
    </xf>
    <xf numFmtId="0" fontId="14" fillId="0" borderId="54" xfId="0" applyFont="1" applyFill="1" applyBorder="1" applyAlignment="1">
      <alignment horizontal="right"/>
    </xf>
    <xf numFmtId="0" fontId="14" fillId="0" borderId="10" xfId="0" applyFont="1" applyFill="1" applyBorder="1" applyAlignment="1">
      <alignment horizontal="right"/>
    </xf>
    <xf numFmtId="0" fontId="14" fillId="0" borderId="85" xfId="0" applyFont="1" applyFill="1" applyBorder="1" applyAlignment="1">
      <alignment horizontal="right"/>
    </xf>
    <xf numFmtId="0" fontId="14" fillId="0" borderId="1" xfId="0" applyFont="1" applyFill="1" applyBorder="1" applyAlignment="1">
      <alignment horizontal="right" vertical="center"/>
    </xf>
    <xf numFmtId="0" fontId="14" fillId="0" borderId="8" xfId="0" applyFont="1" applyFill="1" applyBorder="1" applyAlignment="1">
      <alignment horizontal="right"/>
    </xf>
    <xf numFmtId="0" fontId="14" fillId="0" borderId="94" xfId="0" applyFont="1" applyFill="1" applyBorder="1" applyAlignment="1">
      <alignment horizontal="right"/>
    </xf>
    <xf numFmtId="0" fontId="14" fillId="10" borderId="1" xfId="0" applyFont="1" applyFill="1" applyBorder="1" applyAlignment="1">
      <alignment horizontal="right"/>
    </xf>
    <xf numFmtId="0" fontId="14" fillId="10" borderId="28" xfId="0" applyFont="1" applyFill="1" applyBorder="1" applyAlignment="1">
      <alignment horizontal="right"/>
    </xf>
    <xf numFmtId="0" fontId="14" fillId="0" borderId="13" xfId="0" applyFont="1" applyBorder="1" applyAlignment="1">
      <alignment horizontal="right"/>
    </xf>
    <xf numFmtId="0" fontId="14" fillId="0" borderId="3" xfId="0" applyFont="1" applyBorder="1" applyAlignment="1">
      <alignment horizontal="right"/>
    </xf>
    <xf numFmtId="0" fontId="14" fillId="0" borderId="11" xfId="0" applyFont="1" applyBorder="1" applyAlignment="1">
      <alignment horizontal="right"/>
    </xf>
    <xf numFmtId="0" fontId="14" fillId="0" borderId="34" xfId="0" applyFont="1" applyBorder="1" applyAlignment="1">
      <alignment horizontal="right"/>
    </xf>
    <xf numFmtId="0" fontId="14" fillId="0" borderId="8" xfId="0" applyFont="1" applyBorder="1" applyAlignment="1">
      <alignment horizontal="right"/>
    </xf>
    <xf numFmtId="0" fontId="14" fillId="0" borderId="32" xfId="0" applyFont="1" applyBorder="1" applyAlignment="1">
      <alignment horizontal="right"/>
    </xf>
    <xf numFmtId="0" fontId="14" fillId="0" borderId="36" xfId="0" applyFont="1" applyBorder="1" applyAlignment="1">
      <alignment horizontal="right"/>
    </xf>
    <xf numFmtId="0" fontId="14" fillId="0" borderId="37" xfId="0" applyFont="1" applyBorder="1" applyAlignment="1">
      <alignment horizontal="right"/>
    </xf>
    <xf numFmtId="0" fontId="14" fillId="0" borderId="28" xfId="0" applyFont="1" applyFill="1" applyBorder="1" applyAlignment="1">
      <alignment horizontal="right"/>
    </xf>
    <xf numFmtId="0" fontId="14" fillId="0" borderId="32" xfId="0" applyFont="1" applyFill="1" applyBorder="1" applyAlignment="1">
      <alignment horizontal="right"/>
    </xf>
    <xf numFmtId="0" fontId="9" fillId="4" borderId="65" xfId="0" applyFont="1" applyFill="1" applyBorder="1" applyAlignment="1">
      <alignment horizontal="center"/>
    </xf>
    <xf numFmtId="0" fontId="9" fillId="4" borderId="0" xfId="0" applyFont="1" applyFill="1" applyBorder="1" applyAlignment="1">
      <alignment horizontal="center"/>
    </xf>
    <xf numFmtId="0" fontId="9" fillId="4" borderId="66" xfId="0" applyFont="1" applyFill="1" applyBorder="1" applyAlignment="1">
      <alignment horizontal="center"/>
    </xf>
    <xf numFmtId="0" fontId="9" fillId="10" borderId="4" xfId="0" applyFont="1" applyFill="1" applyBorder="1" applyAlignment="1">
      <alignment horizontal="center"/>
    </xf>
    <xf numFmtId="0" fontId="9" fillId="10" borderId="60" xfId="0" applyFont="1" applyFill="1" applyBorder="1" applyAlignment="1">
      <alignment horizontal="center"/>
    </xf>
    <xf numFmtId="0" fontId="14" fillId="0" borderId="38" xfId="0" applyFont="1" applyFill="1" applyBorder="1" applyAlignment="1">
      <alignment horizontal="right"/>
    </xf>
    <xf numFmtId="0" fontId="14" fillId="0" borderId="11" xfId="0" applyFont="1" applyFill="1" applyBorder="1" applyAlignment="1">
      <alignment horizontal="right"/>
    </xf>
    <xf numFmtId="0" fontId="14" fillId="0" borderId="34" xfId="0" applyFont="1" applyFill="1" applyBorder="1" applyAlignment="1">
      <alignment horizontal="right"/>
    </xf>
    <xf numFmtId="0" fontId="14" fillId="0" borderId="36" xfId="0" applyFont="1" applyFill="1" applyBorder="1" applyAlignment="1">
      <alignment horizontal="right"/>
    </xf>
    <xf numFmtId="0" fontId="14" fillId="0" borderId="37" xfId="0" applyFont="1" applyFill="1" applyBorder="1" applyAlignment="1">
      <alignment horizontal="right"/>
    </xf>
    <xf numFmtId="0" fontId="9" fillId="0" borderId="1" xfId="0" applyFont="1" applyFill="1" applyBorder="1" applyAlignment="1">
      <alignment horizontal="center"/>
    </xf>
    <xf numFmtId="0" fontId="14" fillId="0" borderId="28" xfId="0" applyFont="1" applyFill="1" applyBorder="1" applyAlignment="1">
      <alignment horizontal="right" vertical="center"/>
    </xf>
    <xf numFmtId="0" fontId="14" fillId="0" borderId="3" xfId="0" applyFont="1" applyFill="1" applyBorder="1" applyAlignment="1">
      <alignment horizontal="right"/>
    </xf>
    <xf numFmtId="0" fontId="14" fillId="0" borderId="69" xfId="0" applyFont="1" applyFill="1" applyBorder="1" applyAlignment="1">
      <alignment horizontal="right"/>
    </xf>
    <xf numFmtId="0" fontId="9" fillId="0" borderId="51" xfId="0" applyFont="1" applyFill="1" applyBorder="1" applyAlignment="1">
      <alignment horizontal="center" vertical="center"/>
    </xf>
    <xf numFmtId="0" fontId="9" fillId="0" borderId="51" xfId="0" applyFont="1" applyBorder="1" applyAlignment="1">
      <alignment horizontal="center" vertical="center"/>
    </xf>
    <xf numFmtId="0" fontId="9" fillId="0" borderId="83" xfId="0" applyFont="1" applyBorder="1" applyAlignment="1">
      <alignment horizontal="center" vertical="center" wrapText="1"/>
    </xf>
    <xf numFmtId="0" fontId="9" fillId="0" borderId="76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/>
    </xf>
    <xf numFmtId="0" fontId="14" fillId="0" borderId="6" xfId="0" applyFont="1" applyBorder="1" applyAlignment="1">
      <alignment horizontal="center"/>
    </xf>
    <xf numFmtId="0" fontId="14" fillId="0" borderId="46" xfId="0" applyFont="1" applyBorder="1" applyAlignment="1">
      <alignment horizontal="right"/>
    </xf>
    <xf numFmtId="0" fontId="14" fillId="0" borderId="82" xfId="0" applyFont="1" applyBorder="1" applyAlignment="1">
      <alignment horizontal="right"/>
    </xf>
    <xf numFmtId="0" fontId="14" fillId="0" borderId="2" xfId="0" applyFont="1" applyBorder="1" applyAlignment="1">
      <alignment horizontal="left"/>
    </xf>
    <xf numFmtId="0" fontId="14" fillId="9" borderId="8" xfId="0" applyFont="1" applyFill="1" applyBorder="1" applyAlignment="1">
      <alignment horizontal="right"/>
    </xf>
    <xf numFmtId="0" fontId="14" fillId="9" borderId="1" xfId="0" applyFont="1" applyFill="1" applyBorder="1" applyAlignment="1">
      <alignment horizontal="right"/>
    </xf>
    <xf numFmtId="0" fontId="14" fillId="0" borderId="1" xfId="0" applyFont="1" applyBorder="1" applyAlignment="1">
      <alignment horizontal="left"/>
    </xf>
    <xf numFmtId="0" fontId="14" fillId="0" borderId="4" xfId="0" applyFont="1" applyBorder="1" applyAlignment="1">
      <alignment horizontal="left"/>
    </xf>
    <xf numFmtId="0" fontId="14" fillId="0" borderId="6" xfId="0" applyFont="1" applyBorder="1" applyAlignment="1">
      <alignment horizontal="left"/>
    </xf>
    <xf numFmtId="170" fontId="15" fillId="5" borderId="70" xfId="4" applyNumberFormat="1" applyFont="1" applyFill="1" applyBorder="1" applyAlignment="1">
      <alignment horizontal="center" vertical="center"/>
    </xf>
    <xf numFmtId="170" fontId="15" fillId="5" borderId="72" xfId="4" applyNumberFormat="1" applyFont="1" applyFill="1" applyBorder="1" applyAlignment="1">
      <alignment horizontal="center" vertical="center"/>
    </xf>
    <xf numFmtId="170" fontId="15" fillId="5" borderId="65" xfId="4" applyNumberFormat="1" applyFont="1" applyFill="1" applyBorder="1" applyAlignment="1">
      <alignment horizontal="center" vertical="center"/>
    </xf>
    <xf numFmtId="170" fontId="15" fillId="5" borderId="66" xfId="4" applyNumberFormat="1" applyFont="1" applyFill="1" applyBorder="1" applyAlignment="1">
      <alignment horizontal="center" vertical="center"/>
    </xf>
    <xf numFmtId="170" fontId="15" fillId="5" borderId="67" xfId="4" applyNumberFormat="1" applyFont="1" applyFill="1" applyBorder="1" applyAlignment="1">
      <alignment horizontal="center" vertical="center"/>
    </xf>
    <xf numFmtId="170" fontId="15" fillId="5" borderId="62" xfId="4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14" fillId="0" borderId="79" xfId="0" applyFont="1" applyBorder="1" applyAlignment="1">
      <alignment horizontal="left"/>
    </xf>
    <xf numFmtId="0" fontId="14" fillId="0" borderId="81" xfId="0" applyFont="1" applyBorder="1" applyAlignment="1">
      <alignment horizontal="left"/>
    </xf>
    <xf numFmtId="0" fontId="14" fillId="0" borderId="8" xfId="0" applyFont="1" applyBorder="1" applyAlignment="1">
      <alignment horizontal="left"/>
    </xf>
    <xf numFmtId="0" fontId="9" fillId="4" borderId="31" xfId="0" applyFont="1" applyFill="1" applyBorder="1" applyAlignment="1">
      <alignment horizontal="center"/>
    </xf>
    <xf numFmtId="0" fontId="9" fillId="4" borderId="8" xfId="0" applyFont="1" applyFill="1" applyBorder="1" applyAlignment="1">
      <alignment horizontal="center"/>
    </xf>
    <xf numFmtId="0" fontId="9" fillId="4" borderId="32" xfId="0" applyFont="1" applyFill="1" applyBorder="1" applyAlignment="1">
      <alignment horizontal="center"/>
    </xf>
    <xf numFmtId="0" fontId="9" fillId="4" borderId="27" xfId="0" applyFont="1" applyFill="1" applyBorder="1" applyAlignment="1">
      <alignment horizontal="center"/>
    </xf>
    <xf numFmtId="0" fontId="9" fillId="4" borderId="1" xfId="0" applyFont="1" applyFill="1" applyBorder="1" applyAlignment="1">
      <alignment horizontal="center"/>
    </xf>
    <xf numFmtId="0" fontId="9" fillId="4" borderId="28" xfId="0" applyFont="1" applyFill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9" fillId="4" borderId="33" xfId="0" applyFont="1" applyFill="1" applyBorder="1" applyAlignment="1">
      <alignment horizontal="center"/>
    </xf>
    <xf numFmtId="0" fontId="9" fillId="4" borderId="11" xfId="0" applyFont="1" applyFill="1" applyBorder="1" applyAlignment="1">
      <alignment horizontal="center"/>
    </xf>
    <xf numFmtId="0" fontId="9" fillId="4" borderId="34" xfId="0" applyFont="1" applyFill="1" applyBorder="1" applyAlignment="1">
      <alignment horizontal="center"/>
    </xf>
    <xf numFmtId="0" fontId="14" fillId="5" borderId="1" xfId="0" applyFont="1" applyFill="1" applyBorder="1" applyAlignment="1">
      <alignment horizontal="right"/>
    </xf>
    <xf numFmtId="0" fontId="9" fillId="4" borderId="30" xfId="0" applyFont="1" applyFill="1" applyBorder="1" applyAlignment="1">
      <alignment horizontal="center"/>
    </xf>
    <xf numFmtId="0" fontId="9" fillId="4" borderId="3" xfId="0" applyFont="1" applyFill="1" applyBorder="1" applyAlignment="1">
      <alignment horizontal="center"/>
    </xf>
    <xf numFmtId="0" fontId="15" fillId="0" borderId="31" xfId="0" applyFont="1" applyFill="1" applyBorder="1" applyAlignment="1">
      <alignment horizontal="center" vertical="center" wrapText="1"/>
    </xf>
    <xf numFmtId="0" fontId="15" fillId="0" borderId="32" xfId="0" applyFont="1" applyFill="1" applyBorder="1" applyAlignment="1">
      <alignment horizontal="center" vertical="center" wrapText="1"/>
    </xf>
    <xf numFmtId="0" fontId="15" fillId="0" borderId="27" xfId="0" applyFont="1" applyFill="1" applyBorder="1" applyAlignment="1">
      <alignment horizontal="center" vertical="center" wrapText="1"/>
    </xf>
    <xf numFmtId="0" fontId="15" fillId="0" borderId="28" xfId="0" applyFont="1" applyFill="1" applyBorder="1" applyAlignment="1">
      <alignment horizontal="center" vertical="center" wrapText="1"/>
    </xf>
    <xf numFmtId="0" fontId="15" fillId="0" borderId="33" xfId="0" applyFont="1" applyFill="1" applyBorder="1" applyAlignment="1">
      <alignment horizontal="center" vertical="center" wrapText="1"/>
    </xf>
    <xf numFmtId="0" fontId="15" fillId="0" borderId="34" xfId="0" applyFont="1" applyFill="1" applyBorder="1" applyAlignment="1">
      <alignment horizontal="center" vertical="center" wrapText="1"/>
    </xf>
    <xf numFmtId="0" fontId="14" fillId="0" borderId="12" xfId="0" applyFont="1" applyBorder="1" applyAlignment="1">
      <alignment horizontal="right"/>
    </xf>
    <xf numFmtId="0" fontId="14" fillId="0" borderId="2" xfId="0" applyFont="1" applyBorder="1" applyAlignment="1">
      <alignment horizontal="right"/>
    </xf>
    <xf numFmtId="0" fontId="20" fillId="0" borderId="51" xfId="0" applyFont="1" applyFill="1" applyBorder="1" applyAlignment="1">
      <alignment horizontal="center" vertical="center" wrapText="1"/>
    </xf>
    <xf numFmtId="0" fontId="20" fillId="0" borderId="51" xfId="0" applyFont="1" applyBorder="1" applyAlignment="1">
      <alignment horizontal="center" vertical="center"/>
    </xf>
    <xf numFmtId="0" fontId="20" fillId="0" borderId="51" xfId="0" applyFont="1" applyFill="1" applyBorder="1" applyAlignment="1">
      <alignment horizontal="center" vertical="center"/>
    </xf>
    <xf numFmtId="0" fontId="20" fillId="0" borderId="51" xfId="0" applyFont="1" applyBorder="1" applyAlignment="1">
      <alignment horizontal="center"/>
    </xf>
    <xf numFmtId="0" fontId="6" fillId="0" borderId="4" xfId="0" applyFont="1" applyFill="1" applyBorder="1" applyAlignment="1">
      <alignment horizontal="center"/>
    </xf>
    <xf numFmtId="0" fontId="6" fillId="0" borderId="6" xfId="0" applyFont="1" applyFill="1" applyBorder="1" applyAlignment="1">
      <alignment horizontal="center"/>
    </xf>
    <xf numFmtId="0" fontId="19" fillId="0" borderId="31" xfId="0" applyFont="1" applyFill="1" applyBorder="1" applyAlignment="1">
      <alignment horizontal="center" vertical="center" wrapText="1"/>
    </xf>
    <xf numFmtId="0" fontId="19" fillId="0" borderId="32" xfId="0" applyFont="1" applyFill="1" applyBorder="1" applyAlignment="1">
      <alignment horizontal="center" vertical="center" wrapText="1"/>
    </xf>
    <xf numFmtId="0" fontId="19" fillId="0" borderId="27" xfId="0" applyFont="1" applyFill="1" applyBorder="1" applyAlignment="1">
      <alignment horizontal="center" vertical="center" wrapText="1"/>
    </xf>
    <xf numFmtId="0" fontId="19" fillId="0" borderId="28" xfId="0" applyFont="1" applyFill="1" applyBorder="1" applyAlignment="1">
      <alignment horizontal="center" vertical="center" wrapText="1"/>
    </xf>
    <xf numFmtId="0" fontId="19" fillId="0" borderId="33" xfId="0" applyFont="1" applyFill="1" applyBorder="1" applyAlignment="1">
      <alignment horizontal="center" vertical="center" wrapText="1"/>
    </xf>
    <xf numFmtId="0" fontId="19" fillId="0" borderId="34" xfId="0" applyFont="1" applyFill="1" applyBorder="1" applyAlignment="1">
      <alignment horizontal="center" vertical="center" wrapText="1"/>
    </xf>
    <xf numFmtId="170" fontId="19" fillId="5" borderId="70" xfId="4" applyNumberFormat="1" applyFont="1" applyFill="1" applyBorder="1" applyAlignment="1">
      <alignment horizontal="center" vertical="center"/>
    </xf>
    <xf numFmtId="170" fontId="19" fillId="5" borderId="72" xfId="4" applyNumberFormat="1" applyFont="1" applyFill="1" applyBorder="1" applyAlignment="1">
      <alignment horizontal="center" vertical="center"/>
    </xf>
    <xf numFmtId="170" fontId="19" fillId="5" borderId="65" xfId="4" applyNumberFormat="1" applyFont="1" applyFill="1" applyBorder="1" applyAlignment="1">
      <alignment horizontal="center" vertical="center"/>
    </xf>
    <xf numFmtId="170" fontId="19" fillId="5" borderId="66" xfId="4" applyNumberFormat="1" applyFont="1" applyFill="1" applyBorder="1" applyAlignment="1">
      <alignment horizontal="center" vertical="center"/>
    </xf>
    <xf numFmtId="170" fontId="19" fillId="5" borderId="67" xfId="4" applyNumberFormat="1" applyFont="1" applyFill="1" applyBorder="1" applyAlignment="1">
      <alignment horizontal="center" vertical="center"/>
    </xf>
    <xf numFmtId="170" fontId="19" fillId="5" borderId="62" xfId="4" applyNumberFormat="1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/>
    </xf>
    <xf numFmtId="0" fontId="6" fillId="0" borderId="12" xfId="0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/>
    </xf>
    <xf numFmtId="0" fontId="6" fillId="0" borderId="9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80" xfId="0" applyFont="1" applyFill="1" applyBorder="1" applyAlignment="1">
      <alignment horizontal="center"/>
    </xf>
    <xf numFmtId="0" fontId="6" fillId="0" borderId="90" xfId="0" applyFont="1" applyFill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84" xfId="0" applyFont="1" applyBorder="1" applyAlignment="1">
      <alignment horizontal="center"/>
    </xf>
    <xf numFmtId="0" fontId="0" fillId="0" borderId="89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6" fillId="0" borderId="93" xfId="0" applyFont="1" applyFill="1" applyBorder="1" applyAlignment="1">
      <alignment horizontal="center"/>
    </xf>
    <xf numFmtId="0" fontId="6" fillId="0" borderId="94" xfId="0" applyFont="1" applyFill="1" applyBorder="1" applyAlignment="1">
      <alignment horizontal="center"/>
    </xf>
    <xf numFmtId="0" fontId="20" fillId="0" borderId="0" xfId="0" applyFont="1" applyAlignment="1">
      <alignment horizontal="center"/>
    </xf>
    <xf numFmtId="0" fontId="0" fillId="0" borderId="36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5" fillId="11" borderId="4" xfId="0" applyFont="1" applyFill="1" applyBorder="1" applyAlignment="1">
      <alignment horizontal="center"/>
    </xf>
    <xf numFmtId="0" fontId="5" fillId="11" borderId="5" xfId="0" applyFont="1" applyFill="1" applyBorder="1" applyAlignment="1">
      <alignment horizontal="center"/>
    </xf>
    <xf numFmtId="0" fontId="5" fillId="11" borderId="6" xfId="0" applyFont="1" applyFill="1" applyBorder="1" applyAlignment="1">
      <alignment horizontal="center"/>
    </xf>
    <xf numFmtId="0" fontId="0" fillId="0" borderId="79" xfId="0" applyFont="1" applyBorder="1" applyAlignment="1">
      <alignment horizontal="center"/>
    </xf>
    <xf numFmtId="0" fontId="0" fillId="0" borderId="81" xfId="0" applyFont="1" applyBorder="1" applyAlignment="1">
      <alignment horizontal="center"/>
    </xf>
    <xf numFmtId="0" fontId="0" fillId="0" borderId="46" xfId="0" applyFont="1" applyBorder="1" applyAlignment="1">
      <alignment horizontal="center"/>
    </xf>
    <xf numFmtId="0" fontId="0" fillId="0" borderId="82" xfId="0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5" fillId="11" borderId="2" xfId="0" applyFont="1" applyFill="1" applyBorder="1" applyAlignment="1">
      <alignment horizontal="center"/>
    </xf>
    <xf numFmtId="0" fontId="6" fillId="0" borderId="8" xfId="0" applyFont="1" applyFill="1" applyBorder="1" applyAlignment="1">
      <alignment horizontal="center"/>
    </xf>
    <xf numFmtId="0" fontId="6" fillId="0" borderId="46" xfId="0" applyFont="1" applyFill="1" applyBorder="1" applyAlignment="1">
      <alignment horizontal="center"/>
    </xf>
    <xf numFmtId="0" fontId="6" fillId="0" borderId="82" xfId="0" applyFont="1" applyFill="1" applyBorder="1" applyAlignment="1">
      <alignment horizontal="center"/>
    </xf>
    <xf numFmtId="0" fontId="0" fillId="0" borderId="0" xfId="0" applyAlignment="1">
      <alignment horizontal="center"/>
    </xf>
    <xf numFmtId="14" fontId="0" fillId="5" borderId="100" xfId="0" applyNumberFormat="1" applyFill="1" applyBorder="1" applyAlignment="1">
      <alignment horizontal="center" vertical="center"/>
    </xf>
    <xf numFmtId="14" fontId="0" fillId="5" borderId="5" xfId="0" applyNumberFormat="1" applyFill="1" applyBorder="1" applyAlignment="1">
      <alignment horizontal="center" vertical="center"/>
    </xf>
    <xf numFmtId="14" fontId="0" fillId="5" borderId="6" xfId="0" applyNumberFormat="1" applyFill="1" applyBorder="1" applyAlignment="1">
      <alignment horizontal="center" vertical="center"/>
    </xf>
    <xf numFmtId="167" fontId="0" fillId="0" borderId="22" xfId="0" applyNumberFormat="1" applyBorder="1" applyAlignment="1">
      <alignment horizontal="center" vertical="center"/>
    </xf>
    <xf numFmtId="167" fontId="0" fillId="0" borderId="25" xfId="0" applyNumberFormat="1" applyBorder="1" applyAlignment="1">
      <alignment horizontal="center" vertical="center"/>
    </xf>
    <xf numFmtId="167" fontId="0" fillId="0" borderId="2" xfId="0" applyNumberFormat="1" applyBorder="1" applyAlignment="1">
      <alignment horizontal="center" vertical="center"/>
    </xf>
    <xf numFmtId="167" fontId="0" fillId="0" borderId="13" xfId="0" applyNumberFormat="1" applyBorder="1" applyAlignment="1">
      <alignment horizontal="center" vertical="center"/>
    </xf>
    <xf numFmtId="167" fontId="0" fillId="0" borderId="3" xfId="0" applyNumberFormat="1" applyBorder="1" applyAlignment="1">
      <alignment horizontal="center" vertical="center"/>
    </xf>
    <xf numFmtId="167" fontId="0" fillId="0" borderId="81" xfId="0" applyNumberFormat="1" applyBorder="1" applyAlignment="1">
      <alignment horizontal="center" vertical="center"/>
    </xf>
    <xf numFmtId="167" fontId="0" fillId="0" borderId="82" xfId="0" applyNumberFormat="1" applyBorder="1" applyAlignment="1">
      <alignment horizontal="center" vertical="center"/>
    </xf>
    <xf numFmtId="0" fontId="5" fillId="6" borderId="70" xfId="0" applyFont="1" applyFill="1" applyBorder="1" applyAlignment="1">
      <alignment horizontal="center" wrapText="1"/>
    </xf>
    <xf numFmtId="0" fontId="5" fillId="6" borderId="71" xfId="0" applyFont="1" applyFill="1" applyBorder="1" applyAlignment="1">
      <alignment horizontal="center" wrapText="1"/>
    </xf>
    <xf numFmtId="0" fontId="5" fillId="6" borderId="94" xfId="0" applyFont="1" applyFill="1" applyBorder="1" applyAlignment="1">
      <alignment horizontal="center" wrapText="1"/>
    </xf>
    <xf numFmtId="0" fontId="5" fillId="6" borderId="67" xfId="0" applyFont="1" applyFill="1" applyBorder="1" applyAlignment="1">
      <alignment horizontal="center" wrapText="1"/>
    </xf>
    <xf numFmtId="0" fontId="5" fillId="6" borderId="68" xfId="0" applyFont="1" applyFill="1" applyBorder="1" applyAlignment="1">
      <alignment horizontal="center" wrapText="1"/>
    </xf>
    <xf numFmtId="0" fontId="5" fillId="6" borderId="90" xfId="0" applyFont="1" applyFill="1" applyBorder="1" applyAlignment="1">
      <alignment horizontal="center" wrapText="1"/>
    </xf>
    <xf numFmtId="171" fontId="5" fillId="6" borderId="78" xfId="0" applyNumberFormat="1" applyFont="1" applyFill="1" applyBorder="1" applyAlignment="1">
      <alignment horizontal="center" vertical="center"/>
    </xf>
    <xf numFmtId="171" fontId="5" fillId="6" borderId="75" xfId="0" applyNumberFormat="1" applyFont="1" applyFill="1" applyBorder="1" applyAlignment="1">
      <alignment horizontal="center" vertical="center"/>
    </xf>
    <xf numFmtId="0" fontId="5" fillId="0" borderId="53" xfId="0" applyFont="1" applyBorder="1" applyAlignment="1">
      <alignment horizontal="center"/>
    </xf>
    <xf numFmtId="0" fontId="5" fillId="0" borderId="54" xfId="0" applyFont="1" applyBorder="1" applyAlignment="1">
      <alignment horizontal="center"/>
    </xf>
    <xf numFmtId="0" fontId="5" fillId="0" borderId="55" xfId="0" applyFont="1" applyBorder="1" applyAlignment="1">
      <alignment horizontal="center"/>
    </xf>
    <xf numFmtId="42" fontId="5" fillId="0" borderId="53" xfId="4" applyFont="1" applyFill="1" applyBorder="1" applyAlignment="1">
      <alignment horizontal="center"/>
    </xf>
    <xf numFmtId="42" fontId="5" fillId="0" borderId="55" xfId="4" applyFont="1" applyFill="1" applyBorder="1" applyAlignment="1">
      <alignment horizontal="center"/>
    </xf>
    <xf numFmtId="167" fontId="5" fillId="0" borderId="53" xfId="0" applyNumberFormat="1" applyFont="1" applyBorder="1" applyAlignment="1">
      <alignment horizontal="center"/>
    </xf>
    <xf numFmtId="167" fontId="5" fillId="0" borderId="54" xfId="0" applyNumberFormat="1" applyFont="1" applyBorder="1" applyAlignment="1">
      <alignment horizontal="center"/>
    </xf>
    <xf numFmtId="167" fontId="5" fillId="0" borderId="55" xfId="0" applyNumberFormat="1" applyFont="1" applyBorder="1" applyAlignment="1">
      <alignment horizontal="center"/>
    </xf>
    <xf numFmtId="42" fontId="5" fillId="0" borderId="53" xfId="4" applyFont="1" applyBorder="1" applyAlignment="1">
      <alignment horizontal="center"/>
    </xf>
    <xf numFmtId="42" fontId="5" fillId="0" borderId="55" xfId="4" applyFont="1" applyBorder="1" applyAlignment="1">
      <alignment horizontal="center"/>
    </xf>
    <xf numFmtId="0" fontId="5" fillId="0" borderId="0" xfId="0" applyFont="1" applyAlignment="1">
      <alignment horizontal="center"/>
    </xf>
    <xf numFmtId="14" fontId="0" fillId="0" borderId="98" xfId="0" applyNumberFormat="1" applyFont="1" applyBorder="1" applyAlignment="1">
      <alignment horizontal="center"/>
    </xf>
    <xf numFmtId="14" fontId="0" fillId="0" borderId="25" xfId="0" applyNumberFormat="1" applyFont="1" applyBorder="1" applyAlignment="1">
      <alignment horizontal="center"/>
    </xf>
    <xf numFmtId="14" fontId="0" fillId="0" borderId="22" xfId="0" applyNumberFormat="1" applyFont="1" applyBorder="1" applyAlignment="1">
      <alignment horizontal="center"/>
    </xf>
    <xf numFmtId="14" fontId="0" fillId="0" borderId="22" xfId="0" applyNumberFormat="1" applyBorder="1" applyAlignment="1">
      <alignment horizontal="center" vertical="center"/>
    </xf>
    <xf numFmtId="14" fontId="0" fillId="0" borderId="25" xfId="0" applyNumberFormat="1" applyBorder="1" applyAlignment="1">
      <alignment horizontal="center" vertical="center"/>
    </xf>
    <xf numFmtId="167" fontId="0" fillId="0" borderId="26" xfId="0" applyNumberFormat="1" applyBorder="1" applyAlignment="1">
      <alignment horizontal="center" vertical="center"/>
    </xf>
    <xf numFmtId="167" fontId="0" fillId="0" borderId="2" xfId="0" applyNumberFormat="1" applyFont="1" applyBorder="1" applyAlignment="1">
      <alignment horizontal="center" vertical="center"/>
    </xf>
    <xf numFmtId="167" fontId="0" fillId="0" borderId="3" xfId="0" applyNumberFormat="1" applyFont="1" applyBorder="1" applyAlignment="1">
      <alignment horizontal="center" vertical="center"/>
    </xf>
    <xf numFmtId="167" fontId="0" fillId="0" borderId="1" xfId="0" applyNumberFormat="1" applyBorder="1" applyAlignment="1">
      <alignment horizontal="center" vertical="center"/>
    </xf>
    <xf numFmtId="14" fontId="0" fillId="0" borderId="2" xfId="0" applyNumberFormat="1" applyBorder="1" applyAlignment="1">
      <alignment horizontal="center" vertical="center"/>
    </xf>
    <xf numFmtId="14" fontId="0" fillId="0" borderId="13" xfId="0" applyNumberFormat="1" applyBorder="1" applyAlignment="1">
      <alignment horizontal="center" vertical="center"/>
    </xf>
    <xf numFmtId="14" fontId="0" fillId="0" borderId="3" xfId="0" applyNumberFormat="1" applyBorder="1" applyAlignment="1">
      <alignment horizontal="center" vertical="center"/>
    </xf>
    <xf numFmtId="167" fontId="0" fillId="0" borderId="13" xfId="0" applyNumberFormat="1" applyFont="1" applyBorder="1" applyAlignment="1">
      <alignment horizontal="center" vertical="center"/>
    </xf>
    <xf numFmtId="167" fontId="0" fillId="0" borderId="27" xfId="0" applyNumberFormat="1" applyBorder="1" applyAlignment="1">
      <alignment horizontal="center" vertical="center"/>
    </xf>
    <xf numFmtId="167" fontId="0" fillId="0" borderId="29" xfId="0" applyNumberFormat="1" applyBorder="1" applyAlignment="1">
      <alignment horizontal="center" vertical="center"/>
    </xf>
    <xf numFmtId="167" fontId="0" fillId="0" borderId="30" xfId="0" applyNumberForma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20" fontId="5" fillId="0" borderId="1" xfId="0" applyNumberFormat="1" applyFont="1" applyBorder="1" applyAlignment="1">
      <alignment horizontal="center" vertical="center"/>
    </xf>
    <xf numFmtId="20" fontId="5" fillId="0" borderId="20" xfId="0" applyNumberFormat="1" applyFont="1" applyBorder="1" applyAlignment="1">
      <alignment horizontal="center" vertical="center"/>
    </xf>
    <xf numFmtId="167" fontId="0" fillId="0" borderId="23" xfId="0" applyNumberFormat="1" applyFont="1" applyBorder="1" applyAlignment="1">
      <alignment horizontal="center" vertical="center"/>
    </xf>
    <xf numFmtId="167" fontId="0" fillId="0" borderId="25" xfId="0" applyNumberFormat="1" applyFont="1" applyBorder="1" applyAlignment="1">
      <alignment horizontal="center" vertical="center"/>
    </xf>
    <xf numFmtId="167" fontId="0" fillId="0" borderId="22" xfId="0" applyNumberFormat="1" applyFont="1" applyBorder="1" applyAlignment="1">
      <alignment horizontal="center" vertical="center"/>
    </xf>
    <xf numFmtId="167" fontId="0" fillId="0" borderId="58" xfId="0" applyNumberFormat="1" applyBorder="1" applyAlignment="1">
      <alignment horizontal="center" vertical="center"/>
    </xf>
    <xf numFmtId="167" fontId="0" fillId="0" borderId="0" xfId="0" applyNumberFormat="1" applyBorder="1" applyAlignment="1">
      <alignment horizontal="center" vertical="center"/>
    </xf>
    <xf numFmtId="167" fontId="0" fillId="0" borderId="17" xfId="0" applyNumberFormat="1" applyBorder="1" applyAlignment="1">
      <alignment horizontal="center" vertical="center"/>
    </xf>
    <xf numFmtId="0" fontId="5" fillId="0" borderId="49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5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167" fontId="5" fillId="0" borderId="27" xfId="0" applyNumberFormat="1" applyFont="1" applyBorder="1" applyAlignment="1">
      <alignment horizontal="center" vertical="center"/>
    </xf>
    <xf numFmtId="167" fontId="5" fillId="0" borderId="33" xfId="0" applyNumberFormat="1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167" fontId="0" fillId="0" borderId="23" xfId="0" applyNumberFormat="1" applyBorder="1" applyAlignment="1">
      <alignment horizontal="center" vertical="center"/>
    </xf>
    <xf numFmtId="168" fontId="0" fillId="0" borderId="22" xfId="2" applyNumberFormat="1" applyFont="1" applyBorder="1" applyAlignment="1">
      <alignment horizontal="center" vertical="center"/>
    </xf>
    <xf numFmtId="168" fontId="0" fillId="0" borderId="25" xfId="2" applyNumberFormat="1" applyFont="1" applyBorder="1" applyAlignment="1">
      <alignment horizontal="center" vertical="center"/>
    </xf>
    <xf numFmtId="168" fontId="0" fillId="0" borderId="26" xfId="2" applyNumberFormat="1" applyFont="1" applyBorder="1" applyAlignment="1">
      <alignment horizontal="center" vertical="center"/>
    </xf>
    <xf numFmtId="0" fontId="5" fillId="6" borderId="31" xfId="0" applyFont="1" applyFill="1" applyBorder="1" applyAlignment="1">
      <alignment horizontal="center" wrapText="1"/>
    </xf>
    <xf numFmtId="0" fontId="5" fillId="6" borderId="8" xfId="0" applyFont="1" applyFill="1" applyBorder="1" applyAlignment="1">
      <alignment horizontal="center" wrapText="1"/>
    </xf>
    <xf numFmtId="0" fontId="5" fillId="6" borderId="33" xfId="0" applyFont="1" applyFill="1" applyBorder="1" applyAlignment="1">
      <alignment horizontal="center" wrapText="1"/>
    </xf>
    <xf numFmtId="0" fontId="5" fillId="6" borderId="11" xfId="0" applyFont="1" applyFill="1" applyBorder="1" applyAlignment="1">
      <alignment horizontal="center" wrapText="1"/>
    </xf>
    <xf numFmtId="2" fontId="5" fillId="6" borderId="78" xfId="0" applyNumberFormat="1" applyFont="1" applyFill="1" applyBorder="1" applyAlignment="1">
      <alignment horizontal="center" vertical="center"/>
    </xf>
    <xf numFmtId="2" fontId="5" fillId="6" borderId="75" xfId="0" applyNumberFormat="1" applyFont="1" applyFill="1" applyBorder="1" applyAlignment="1">
      <alignment horizontal="center" vertical="center"/>
    </xf>
    <xf numFmtId="42" fontId="5" fillId="0" borderId="53" xfId="0" applyNumberFormat="1" applyFont="1" applyBorder="1" applyAlignment="1">
      <alignment horizontal="center"/>
    </xf>
    <xf numFmtId="44" fontId="5" fillId="0" borderId="53" xfId="0" applyNumberFormat="1" applyFont="1" applyBorder="1" applyAlignment="1">
      <alignment horizontal="center"/>
    </xf>
    <xf numFmtId="42" fontId="5" fillId="6" borderId="53" xfId="4" applyFont="1" applyFill="1" applyBorder="1" applyAlignment="1">
      <alignment horizontal="center"/>
    </xf>
    <xf numFmtId="42" fontId="5" fillId="6" borderId="55" xfId="4" applyFont="1" applyFill="1" applyBorder="1" applyAlignment="1">
      <alignment horizontal="center"/>
    </xf>
    <xf numFmtId="0" fontId="2" fillId="4" borderId="4" xfId="0" applyFont="1" applyFill="1" applyBorder="1" applyAlignment="1">
      <alignment horizontal="center"/>
    </xf>
    <xf numFmtId="0" fontId="2" fillId="4" borderId="5" xfId="0" applyFont="1" applyFill="1" applyBorder="1" applyAlignment="1">
      <alignment horizontal="center"/>
    </xf>
    <xf numFmtId="0" fontId="2" fillId="4" borderId="6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 wrapText="1"/>
    </xf>
    <xf numFmtId="0" fontId="2" fillId="4" borderId="4" xfId="0" applyFont="1" applyFill="1" applyBorder="1" applyAlignment="1">
      <alignment horizontal="center" wrapText="1"/>
    </xf>
    <xf numFmtId="0" fontId="2" fillId="4" borderId="5" xfId="0" applyFont="1" applyFill="1" applyBorder="1" applyAlignment="1">
      <alignment horizontal="center" wrapText="1"/>
    </xf>
    <xf numFmtId="0" fontId="2" fillId="4" borderId="6" xfId="0" applyFont="1" applyFill="1" applyBorder="1" applyAlignment="1">
      <alignment horizontal="center" wrapText="1"/>
    </xf>
    <xf numFmtId="0" fontId="17" fillId="0" borderId="67" xfId="0" applyFont="1" applyBorder="1" applyAlignment="1">
      <alignment horizontal="center"/>
    </xf>
    <xf numFmtId="0" fontId="17" fillId="0" borderId="68" xfId="0" applyFont="1" applyBorder="1" applyAlignment="1">
      <alignment horizontal="center"/>
    </xf>
    <xf numFmtId="0" fontId="17" fillId="5" borderId="53" xfId="0" applyFont="1" applyFill="1" applyBorder="1" applyAlignment="1">
      <alignment horizontal="center"/>
    </xf>
    <xf numFmtId="0" fontId="17" fillId="5" borderId="54" xfId="0" applyFont="1" applyFill="1" applyBorder="1" applyAlignment="1">
      <alignment horizontal="center"/>
    </xf>
    <xf numFmtId="0" fontId="17" fillId="5" borderId="55" xfId="0" applyFont="1" applyFill="1" applyBorder="1" applyAlignment="1">
      <alignment horizontal="center"/>
    </xf>
    <xf numFmtId="0" fontId="17" fillId="0" borderId="53" xfId="0" applyFont="1" applyFill="1" applyBorder="1" applyAlignment="1">
      <alignment horizontal="center"/>
    </xf>
    <xf numFmtId="0" fontId="17" fillId="0" borderId="54" xfId="0" applyFont="1" applyFill="1" applyBorder="1" applyAlignment="1">
      <alignment horizontal="center"/>
    </xf>
    <xf numFmtId="170" fontId="17" fillId="5" borderId="53" xfId="4" applyNumberFormat="1" applyFont="1" applyFill="1" applyBorder="1" applyAlignment="1">
      <alignment horizontal="center"/>
    </xf>
    <xf numFmtId="170" fontId="17" fillId="5" borderId="55" xfId="4" applyNumberFormat="1" applyFont="1" applyFill="1" applyBorder="1" applyAlignment="1">
      <alignment horizontal="center"/>
    </xf>
    <xf numFmtId="0" fontId="18" fillId="0" borderId="54" xfId="0" applyFont="1" applyFill="1" applyBorder="1" applyAlignment="1">
      <alignment horizontal="center"/>
    </xf>
    <xf numFmtId="42" fontId="17" fillId="5" borderId="53" xfId="4" applyFont="1" applyFill="1" applyBorder="1" applyAlignment="1">
      <alignment horizontal="center"/>
    </xf>
    <xf numFmtId="42" fontId="17" fillId="5" borderId="55" xfId="4" applyFont="1" applyFill="1" applyBorder="1" applyAlignment="1">
      <alignment horizontal="center"/>
    </xf>
    <xf numFmtId="0" fontId="17" fillId="0" borderId="0" xfId="0" applyFont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7" fillId="12" borderId="53" xfId="0" applyFont="1" applyFill="1" applyBorder="1" applyAlignment="1">
      <alignment horizontal="center"/>
    </xf>
    <xf numFmtId="0" fontId="17" fillId="12" borderId="54" xfId="0" applyFont="1" applyFill="1" applyBorder="1" applyAlignment="1">
      <alignment horizontal="center"/>
    </xf>
    <xf numFmtId="0" fontId="17" fillId="12" borderId="55" xfId="0" applyFont="1" applyFill="1" applyBorder="1" applyAlignment="1">
      <alignment horizontal="center"/>
    </xf>
    <xf numFmtId="0" fontId="18" fillId="0" borderId="0" xfId="0" applyFont="1" applyFill="1" applyBorder="1" applyAlignment="1">
      <alignment horizontal="center"/>
    </xf>
    <xf numFmtId="0" fontId="17" fillId="0" borderId="67" xfId="0" applyFont="1" applyFill="1" applyBorder="1" applyAlignment="1">
      <alignment horizontal="center"/>
    </xf>
    <xf numFmtId="0" fontId="17" fillId="0" borderId="68" xfId="0" applyFont="1" applyFill="1" applyBorder="1" applyAlignment="1">
      <alignment horizontal="center"/>
    </xf>
    <xf numFmtId="0" fontId="17" fillId="0" borderId="53" xfId="0" applyFont="1" applyBorder="1" applyAlignment="1">
      <alignment horizontal="center"/>
    </xf>
    <xf numFmtId="0" fontId="17" fillId="0" borderId="54" xfId="0" applyFont="1" applyBorder="1" applyAlignment="1">
      <alignment horizontal="center"/>
    </xf>
    <xf numFmtId="0" fontId="17" fillId="0" borderId="55" xfId="0" applyFont="1" applyBorder="1" applyAlignment="1">
      <alignment horizontal="center"/>
    </xf>
    <xf numFmtId="14" fontId="17" fillId="0" borderId="53" xfId="0" applyNumberFormat="1" applyFont="1" applyBorder="1" applyAlignment="1">
      <alignment horizontal="center"/>
    </xf>
    <xf numFmtId="14" fontId="17" fillId="0" borderId="54" xfId="0" applyNumberFormat="1" applyFont="1" applyBorder="1" applyAlignment="1">
      <alignment horizontal="center"/>
    </xf>
    <xf numFmtId="14" fontId="17" fillId="0" borderId="55" xfId="0" applyNumberFormat="1" applyFont="1" applyBorder="1" applyAlignment="1">
      <alignment horizontal="center"/>
    </xf>
    <xf numFmtId="0" fontId="0" fillId="0" borderId="84" xfId="0" applyBorder="1" applyAlignment="1">
      <alignment horizontal="center"/>
    </xf>
    <xf numFmtId="0" fontId="0" fillId="0" borderId="78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79" xfId="0" applyBorder="1" applyAlignment="1">
      <alignment horizontal="center"/>
    </xf>
    <xf numFmtId="0" fontId="0" fillId="0" borderId="58" xfId="0" applyBorder="1" applyAlignment="1">
      <alignment horizontal="center"/>
    </xf>
    <xf numFmtId="0" fontId="0" fillId="0" borderId="61" xfId="0" applyBorder="1" applyAlignment="1">
      <alignment horizontal="center"/>
    </xf>
    <xf numFmtId="0" fontId="0" fillId="0" borderId="80" xfId="0" applyBorder="1" applyAlignment="1">
      <alignment horizontal="center"/>
    </xf>
    <xf numFmtId="0" fontId="0" fillId="0" borderId="68" xfId="0" applyBorder="1" applyAlignment="1">
      <alignment horizontal="center"/>
    </xf>
    <xf numFmtId="0" fontId="0" fillId="0" borderId="62" xfId="0" applyBorder="1" applyAlignment="1">
      <alignment horizontal="center"/>
    </xf>
    <xf numFmtId="0" fontId="24" fillId="0" borderId="1" xfId="0" applyFont="1" applyFill="1" applyBorder="1" applyAlignment="1">
      <alignment horizontal="center" vertical="center"/>
    </xf>
    <xf numFmtId="164" fontId="24" fillId="0" borderId="1" xfId="3" applyFont="1" applyBorder="1" applyAlignment="1">
      <alignment horizontal="center"/>
    </xf>
    <xf numFmtId="0" fontId="24" fillId="0" borderId="1" xfId="0" applyFont="1" applyBorder="1" applyAlignment="1">
      <alignment horizontal="center" wrapText="1"/>
    </xf>
    <xf numFmtId="164" fontId="24" fillId="0" borderId="1" xfId="3" applyFont="1" applyBorder="1" applyAlignment="1">
      <alignment horizontal="center" vertical="center"/>
    </xf>
    <xf numFmtId="0" fontId="5" fillId="0" borderId="57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23" fillId="0" borderId="0" xfId="0" applyFont="1" applyAlignment="1">
      <alignment horizontal="center"/>
    </xf>
    <xf numFmtId="0" fontId="24" fillId="0" borderId="0" xfId="0" applyFont="1" applyAlignment="1">
      <alignment horizontal="center"/>
    </xf>
    <xf numFmtId="0" fontId="25" fillId="0" borderId="31" xfId="0" applyFont="1" applyBorder="1" applyAlignment="1">
      <alignment horizontal="center" wrapText="1"/>
    </xf>
    <xf numFmtId="0" fontId="25" fillId="0" borderId="33" xfId="0" applyFont="1" applyBorder="1" applyAlignment="1">
      <alignment horizontal="center" wrapText="1"/>
    </xf>
    <xf numFmtId="164" fontId="25" fillId="0" borderId="88" xfId="3" applyFont="1" applyBorder="1" applyAlignment="1">
      <alignment horizontal="center"/>
    </xf>
    <xf numFmtId="164" fontId="25" fillId="0" borderId="96" xfId="3" applyFont="1" applyBorder="1" applyAlignment="1">
      <alignment horizontal="center"/>
    </xf>
    <xf numFmtId="44" fontId="10" fillId="5" borderId="38" xfId="0" applyNumberFormat="1" applyFont="1" applyFill="1" applyBorder="1" applyAlignment="1">
      <alignment horizontal="center" vertical="center"/>
    </xf>
    <xf numFmtId="44" fontId="10" fillId="5" borderId="96" xfId="0" applyNumberFormat="1" applyFont="1" applyFill="1" applyBorder="1" applyAlignment="1">
      <alignment horizontal="center" vertical="center"/>
    </xf>
    <xf numFmtId="170" fontId="10" fillId="5" borderId="83" xfId="4" applyNumberFormat="1" applyFont="1" applyFill="1" applyBorder="1" applyAlignment="1">
      <alignment horizontal="center" vertical="center"/>
    </xf>
    <xf numFmtId="170" fontId="10" fillId="5" borderId="95" xfId="4" applyNumberFormat="1" applyFont="1" applyFill="1" applyBorder="1" applyAlignment="1">
      <alignment horizontal="center" vertical="center"/>
    </xf>
    <xf numFmtId="170" fontId="10" fillId="5" borderId="76" xfId="4" applyNumberFormat="1" applyFont="1" applyFill="1" applyBorder="1" applyAlignment="1">
      <alignment horizontal="center" vertical="center"/>
    </xf>
    <xf numFmtId="0" fontId="10" fillId="0" borderId="70" xfId="0" applyFont="1" applyFill="1" applyBorder="1" applyAlignment="1">
      <alignment horizontal="center" vertical="center" wrapText="1"/>
    </xf>
    <xf numFmtId="0" fontId="10" fillId="0" borderId="65" xfId="0" applyFont="1" applyFill="1" applyBorder="1" applyAlignment="1">
      <alignment horizontal="center" vertical="center" wrapText="1"/>
    </xf>
    <xf numFmtId="0" fontId="10" fillId="0" borderId="67" xfId="0" applyFont="1" applyFill="1" applyBorder="1" applyAlignment="1">
      <alignment horizontal="center" vertical="center" wrapText="1"/>
    </xf>
    <xf numFmtId="0" fontId="8" fillId="0" borderId="53" xfId="0" applyFont="1" applyBorder="1" applyAlignment="1">
      <alignment horizontal="center"/>
    </xf>
    <xf numFmtId="0" fontId="8" fillId="0" borderId="54" xfId="0" applyFont="1" applyBorder="1" applyAlignment="1">
      <alignment horizontal="center"/>
    </xf>
    <xf numFmtId="0" fontId="8" fillId="0" borderId="55" xfId="0" applyFont="1" applyBorder="1" applyAlignment="1">
      <alignment horizontal="center"/>
    </xf>
    <xf numFmtId="0" fontId="25" fillId="5" borderId="83" xfId="0" applyFont="1" applyFill="1" applyBorder="1" applyAlignment="1">
      <alignment horizontal="center" wrapText="1"/>
    </xf>
    <xf numFmtId="0" fontId="25" fillId="5" borderId="95" xfId="0" applyFont="1" applyFill="1" applyBorder="1" applyAlignment="1">
      <alignment horizontal="center" wrapText="1"/>
    </xf>
    <xf numFmtId="44" fontId="25" fillId="5" borderId="83" xfId="0" applyNumberFormat="1" applyFont="1" applyFill="1" applyBorder="1" applyAlignment="1">
      <alignment horizontal="center" vertical="center" wrapText="1"/>
    </xf>
    <xf numFmtId="0" fontId="25" fillId="5" borderId="95" xfId="0" applyFont="1" applyFill="1" applyBorder="1" applyAlignment="1">
      <alignment horizontal="center" vertical="center" wrapText="1"/>
    </xf>
    <xf numFmtId="44" fontId="0" fillId="0" borderId="70" xfId="0" applyNumberFormat="1" applyBorder="1" applyAlignment="1">
      <alignment horizontal="center" vertical="center"/>
    </xf>
    <xf numFmtId="0" fontId="0" fillId="0" borderId="72" xfId="0" applyBorder="1" applyAlignment="1">
      <alignment horizontal="center" vertical="center"/>
    </xf>
    <xf numFmtId="0" fontId="0" fillId="0" borderId="67" xfId="0" applyBorder="1" applyAlignment="1">
      <alignment horizontal="center" vertical="center"/>
    </xf>
    <xf numFmtId="0" fontId="0" fillId="0" borderId="62" xfId="0" applyBorder="1" applyAlignment="1">
      <alignment horizontal="center" vertical="center"/>
    </xf>
    <xf numFmtId="0" fontId="0" fillId="6" borderId="70" xfId="0" applyFill="1" applyBorder="1" applyAlignment="1">
      <alignment horizontal="center" vertical="center"/>
    </xf>
    <xf numFmtId="0" fontId="0" fillId="6" borderId="71" xfId="0" applyFill="1" applyBorder="1" applyAlignment="1">
      <alignment horizontal="center" vertical="center"/>
    </xf>
    <xf numFmtId="0" fontId="0" fillId="6" borderId="67" xfId="0" applyFill="1" applyBorder="1" applyAlignment="1">
      <alignment horizontal="center" vertical="center"/>
    </xf>
    <xf numFmtId="0" fontId="0" fillId="6" borderId="68" xfId="0" applyFill="1" applyBorder="1" applyAlignment="1">
      <alignment horizontal="center" vertical="center"/>
    </xf>
    <xf numFmtId="164" fontId="0" fillId="6" borderId="70" xfId="3" applyFont="1" applyFill="1" applyBorder="1" applyAlignment="1">
      <alignment horizontal="center" vertical="center"/>
    </xf>
    <xf numFmtId="164" fontId="0" fillId="6" borderId="72" xfId="3" applyFont="1" applyFill="1" applyBorder="1" applyAlignment="1">
      <alignment horizontal="center" vertical="center"/>
    </xf>
    <xf numFmtId="164" fontId="0" fillId="6" borderId="67" xfId="3" applyFont="1" applyFill="1" applyBorder="1" applyAlignment="1">
      <alignment horizontal="center" vertical="center"/>
    </xf>
    <xf numFmtId="164" fontId="0" fillId="6" borderId="62" xfId="3" applyFont="1" applyFill="1" applyBorder="1" applyAlignment="1">
      <alignment horizontal="center" vertical="center"/>
    </xf>
  </cellXfs>
  <cellStyles count="6">
    <cellStyle name="Millares" xfId="1" builtinId="3"/>
    <cellStyle name="Moneda" xfId="3" builtinId="4"/>
    <cellStyle name="Moneda [0]" xfId="4" builtinId="7"/>
    <cellStyle name="Moneda 2" xfId="2"/>
    <cellStyle name="Moneda 3" xfId="5"/>
    <cellStyle name="Normal" xfId="0" builtinId="0"/>
  </cellStyles>
  <dxfs count="0"/>
  <tableStyles count="0" defaultTableStyle="TableStyleMedium2" defaultPivotStyle="PivotStyleLight16"/>
  <colors>
    <mruColors>
      <color rgb="FF00FF00"/>
      <color rgb="FF66FF66"/>
      <color rgb="FFFFC9C9"/>
      <color rgb="FFFFA3A3"/>
      <color rgb="FFBFE3EB"/>
      <color rgb="FFFFB7B7"/>
      <color rgb="FFDBD3E5"/>
      <color rgb="FFFFE389"/>
      <color rgb="FF3FD1B9"/>
      <color rgb="FFC9DAA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Y201"/>
  <sheetViews>
    <sheetView tabSelected="1" view="pageBreakPreview" topLeftCell="A42" zoomScale="80" zoomScaleNormal="68" zoomScaleSheetLayoutView="80" workbookViewId="0">
      <selection activeCell="A156" sqref="A156:XFD164"/>
    </sheetView>
  </sheetViews>
  <sheetFormatPr baseColWidth="10" defaultRowHeight="14.25" x14ac:dyDescent="0.2"/>
  <cols>
    <col min="1" max="1" width="7.140625" style="194" customWidth="1"/>
    <col min="2" max="2" width="10.140625" style="194" customWidth="1"/>
    <col min="3" max="3" width="22.42578125" style="194" customWidth="1"/>
    <col min="4" max="4" width="32.7109375" style="194" customWidth="1"/>
    <col min="5" max="5" width="17.42578125" style="194" customWidth="1"/>
    <col min="6" max="6" width="13.5703125" style="194" customWidth="1"/>
    <col min="7" max="7" width="14.140625" style="193" customWidth="1"/>
    <col min="8" max="8" width="15.7109375" style="193" customWidth="1"/>
    <col min="9" max="9" width="10.42578125" style="193" customWidth="1"/>
    <col min="10" max="10" width="14.5703125" style="193" customWidth="1"/>
    <col min="11" max="11" width="14.7109375" style="193" customWidth="1"/>
    <col min="12" max="12" width="15.85546875" style="193" customWidth="1"/>
    <col min="13" max="13" width="25" style="193" customWidth="1"/>
    <col min="14" max="14" width="10.5703125" style="194" customWidth="1"/>
    <col min="15" max="15" width="9.42578125" style="194" customWidth="1"/>
    <col min="16" max="16" width="15.85546875" style="194" customWidth="1"/>
    <col min="17" max="17" width="19" style="194" customWidth="1"/>
    <col min="18" max="18" width="11.85546875" style="198" customWidth="1"/>
    <col min="19" max="19" width="16.28515625" style="198" customWidth="1"/>
    <col min="20" max="21" width="11.42578125" style="193"/>
    <col min="22" max="22" width="31.140625" style="193" customWidth="1"/>
    <col min="23" max="23" width="7.5703125" style="194" customWidth="1"/>
    <col min="24" max="24" width="9.7109375" style="194" customWidth="1"/>
    <col min="25" max="25" width="16" style="194" customWidth="1"/>
    <col min="26" max="26" width="12.28515625" style="194" customWidth="1"/>
    <col min="27" max="27" width="11.42578125" style="194" customWidth="1"/>
    <col min="28" max="28" width="1.140625" style="194" customWidth="1"/>
    <col min="29" max="29" width="11.42578125" style="225"/>
    <col min="30" max="30" width="11.42578125" style="193"/>
    <col min="31" max="31" width="15.42578125" style="193" bestFit="1" customWidth="1"/>
    <col min="32" max="32" width="29.140625" style="194" customWidth="1"/>
    <col min="33" max="33" width="11.42578125" style="194"/>
    <col min="34" max="34" width="10.5703125" style="194" customWidth="1"/>
    <col min="35" max="35" width="16.7109375" style="194" customWidth="1"/>
    <col min="36" max="36" width="20.42578125" style="194" customWidth="1"/>
    <col min="37" max="37" width="14.42578125" style="198" customWidth="1"/>
    <col min="38" max="38" width="15.140625" style="194" customWidth="1"/>
    <col min="39" max="39" width="11.42578125" style="194"/>
    <col min="40" max="41" width="11.42578125" style="193"/>
    <col min="42" max="16384" width="11.42578125" style="194"/>
  </cols>
  <sheetData>
    <row r="1" spans="1:36" ht="15.75" x14ac:dyDescent="0.25">
      <c r="A1" s="1135" t="s">
        <v>0</v>
      </c>
      <c r="B1" s="1135"/>
      <c r="C1" s="1135"/>
      <c r="D1" s="1135"/>
      <c r="E1" s="1135"/>
      <c r="F1" s="1135"/>
      <c r="G1" s="1135"/>
      <c r="H1" s="1135"/>
      <c r="I1" s="192"/>
      <c r="R1" s="195"/>
      <c r="S1" s="1105"/>
      <c r="T1" s="1105"/>
      <c r="U1" s="1105"/>
      <c r="V1" s="1105"/>
      <c r="W1" s="1105"/>
      <c r="X1" s="1105"/>
      <c r="Y1" s="1105"/>
      <c r="Z1" s="1105"/>
      <c r="AA1" s="196"/>
      <c r="AB1" s="197"/>
      <c r="AC1" s="1105"/>
      <c r="AD1" s="1105"/>
      <c r="AE1" s="1105"/>
      <c r="AF1" s="1105"/>
      <c r="AG1" s="1105"/>
      <c r="AH1" s="1105"/>
      <c r="AI1" s="1105"/>
      <c r="AJ1" s="1105"/>
    </row>
    <row r="2" spans="1:36" ht="15.75" x14ac:dyDescent="0.25">
      <c r="A2" s="1135" t="s">
        <v>1</v>
      </c>
      <c r="B2" s="1135"/>
      <c r="C2" s="1135"/>
      <c r="D2" s="1135"/>
      <c r="E2" s="1135"/>
      <c r="F2" s="1135"/>
      <c r="G2" s="1135"/>
      <c r="H2" s="1135"/>
      <c r="I2" s="192"/>
      <c r="R2" s="195"/>
      <c r="S2" s="1105"/>
      <c r="T2" s="1105"/>
      <c r="U2" s="1105"/>
      <c r="V2" s="1105"/>
      <c r="W2" s="1105"/>
      <c r="X2" s="1105"/>
      <c r="Y2" s="1105"/>
      <c r="Z2" s="1105"/>
      <c r="AA2" s="196"/>
      <c r="AB2" s="197"/>
      <c r="AC2" s="1105"/>
      <c r="AD2" s="1105"/>
      <c r="AE2" s="1105"/>
      <c r="AF2" s="1105"/>
      <c r="AG2" s="1105"/>
      <c r="AH2" s="1105"/>
      <c r="AI2" s="1105"/>
      <c r="AJ2" s="1105"/>
    </row>
    <row r="3" spans="1:36" ht="15.75" x14ac:dyDescent="0.25">
      <c r="A3" s="1135" t="s">
        <v>55</v>
      </c>
      <c r="B3" s="1135"/>
      <c r="C3" s="1135"/>
      <c r="D3" s="1135"/>
      <c r="E3" s="1135"/>
      <c r="F3" s="1135"/>
      <c r="G3" s="1135"/>
      <c r="H3" s="1135"/>
      <c r="I3" s="192"/>
      <c r="R3" s="195"/>
      <c r="S3" s="1105"/>
      <c r="T3" s="1105"/>
      <c r="U3" s="1105"/>
      <c r="V3" s="1105"/>
      <c r="W3" s="1105"/>
      <c r="X3" s="1105"/>
      <c r="Y3" s="1105"/>
      <c r="Z3" s="1105"/>
      <c r="AA3" s="196"/>
      <c r="AB3" s="197"/>
      <c r="AC3" s="1105"/>
      <c r="AD3" s="1105"/>
      <c r="AE3" s="1105"/>
      <c r="AF3" s="1105"/>
      <c r="AG3" s="1105"/>
      <c r="AH3" s="1105"/>
      <c r="AI3" s="1105"/>
      <c r="AJ3" s="1105"/>
    </row>
    <row r="4" spans="1:36" ht="15.75" x14ac:dyDescent="0.25">
      <c r="A4" s="1135" t="s">
        <v>15</v>
      </c>
      <c r="B4" s="1135"/>
      <c r="C4" s="1135"/>
      <c r="D4" s="1135"/>
      <c r="E4" s="1135"/>
      <c r="F4" s="1135"/>
      <c r="G4" s="1135"/>
      <c r="H4" s="1135"/>
      <c r="I4" s="192"/>
      <c r="R4" s="195"/>
      <c r="S4" s="1105"/>
      <c r="T4" s="1105"/>
      <c r="U4" s="1105"/>
      <c r="V4" s="1105"/>
      <c r="W4" s="1105"/>
      <c r="X4" s="1105"/>
      <c r="Y4" s="1105"/>
      <c r="Z4" s="1105"/>
      <c r="AA4" s="196"/>
      <c r="AB4" s="197"/>
      <c r="AC4" s="1105"/>
      <c r="AD4" s="1105"/>
      <c r="AE4" s="1105"/>
      <c r="AF4" s="1105"/>
      <c r="AG4" s="1105"/>
      <c r="AH4" s="1105"/>
      <c r="AI4" s="1105"/>
      <c r="AJ4" s="1105"/>
    </row>
    <row r="5" spans="1:36" ht="15" customHeight="1" x14ac:dyDescent="0.25">
      <c r="A5" s="1138" t="s">
        <v>2</v>
      </c>
      <c r="B5" s="1140" t="s">
        <v>3</v>
      </c>
      <c r="C5" s="1140" t="s">
        <v>37</v>
      </c>
      <c r="D5" s="1140" t="s">
        <v>4</v>
      </c>
      <c r="E5" s="1136" t="s">
        <v>5</v>
      </c>
      <c r="F5" s="1136" t="s">
        <v>6</v>
      </c>
      <c r="G5" s="1137" t="s">
        <v>7</v>
      </c>
      <c r="H5" s="1137"/>
      <c r="I5" s="199"/>
      <c r="R5" s="195"/>
      <c r="S5" s="192"/>
      <c r="T5" s="192"/>
      <c r="U5" s="192"/>
      <c r="V5" s="192"/>
      <c r="W5" s="200"/>
      <c r="X5" s="200"/>
      <c r="Y5" s="201"/>
      <c r="Z5" s="201"/>
      <c r="AA5" s="202"/>
      <c r="AB5" s="197"/>
      <c r="AC5" s="192"/>
      <c r="AD5" s="192"/>
      <c r="AE5" s="192"/>
      <c r="AF5" s="192"/>
      <c r="AG5" s="200"/>
      <c r="AH5" s="200"/>
      <c r="AI5" s="201"/>
      <c r="AJ5" s="201"/>
    </row>
    <row r="6" spans="1:36" ht="15" customHeight="1" x14ac:dyDescent="0.25">
      <c r="A6" s="1139"/>
      <c r="B6" s="1140"/>
      <c r="C6" s="1140"/>
      <c r="D6" s="1140"/>
      <c r="E6" s="1136"/>
      <c r="F6" s="1136"/>
      <c r="G6" s="203" t="s">
        <v>65</v>
      </c>
      <c r="H6" s="204" t="s">
        <v>64</v>
      </c>
      <c r="I6" s="205"/>
      <c r="R6" s="195"/>
      <c r="S6" s="192"/>
      <c r="T6" s="192"/>
      <c r="U6" s="192"/>
      <c r="V6" s="192"/>
      <c r="W6" s="200"/>
      <c r="X6" s="200"/>
      <c r="Y6" s="206"/>
      <c r="Z6" s="202"/>
      <c r="AA6" s="202"/>
      <c r="AB6" s="197"/>
      <c r="AC6" s="192"/>
      <c r="AD6" s="192"/>
      <c r="AE6" s="192"/>
      <c r="AF6" s="192"/>
      <c r="AG6" s="200"/>
      <c r="AH6" s="200"/>
      <c r="AI6" s="207"/>
      <c r="AJ6" s="207"/>
    </row>
    <row r="7" spans="1:36" x14ac:dyDescent="0.2">
      <c r="A7" s="208">
        <v>1</v>
      </c>
      <c r="B7" s="209">
        <v>42320</v>
      </c>
      <c r="C7" s="210" t="s">
        <v>38</v>
      </c>
      <c r="D7" s="208" t="s">
        <v>8</v>
      </c>
      <c r="E7" s="264">
        <v>0.29166666666666669</v>
      </c>
      <c r="F7" s="264">
        <v>0.41666666666666669</v>
      </c>
      <c r="G7" s="211">
        <v>3</v>
      </c>
      <c r="H7" s="267"/>
      <c r="I7" s="212"/>
      <c r="R7" s="195"/>
      <c r="S7" s="213"/>
      <c r="T7" s="205"/>
      <c r="U7" s="205"/>
      <c r="V7" s="205"/>
      <c r="W7" s="197"/>
      <c r="X7" s="197"/>
      <c r="Y7" s="197"/>
      <c r="Z7" s="197"/>
      <c r="AA7" s="205"/>
      <c r="AB7" s="197"/>
      <c r="AC7" s="214"/>
      <c r="AD7" s="205"/>
      <c r="AE7" s="205"/>
      <c r="AF7" s="197"/>
      <c r="AG7" s="197"/>
      <c r="AH7" s="197"/>
      <c r="AI7" s="197"/>
      <c r="AJ7" s="197"/>
    </row>
    <row r="8" spans="1:36" ht="28.5" x14ac:dyDescent="0.2">
      <c r="A8" s="215">
        <v>2</v>
      </c>
      <c r="B8" s="216">
        <v>42322</v>
      </c>
      <c r="C8" s="217" t="s">
        <v>38</v>
      </c>
      <c r="D8" s="218" t="s">
        <v>9</v>
      </c>
      <c r="E8" s="264">
        <v>0.33333333333333331</v>
      </c>
      <c r="F8" s="264">
        <v>0.125</v>
      </c>
      <c r="G8" s="211">
        <v>3</v>
      </c>
      <c r="H8" s="267"/>
      <c r="I8" s="212"/>
      <c r="R8" s="195"/>
      <c r="S8" s="213"/>
      <c r="T8" s="205"/>
      <c r="U8" s="205"/>
      <c r="V8" s="205"/>
      <c r="W8" s="197"/>
      <c r="X8" s="197"/>
      <c r="Y8" s="197"/>
      <c r="Z8" s="197"/>
      <c r="AA8" s="205"/>
      <c r="AB8" s="197"/>
      <c r="AC8" s="214"/>
      <c r="AD8" s="205"/>
      <c r="AE8" s="205"/>
      <c r="AF8" s="197"/>
      <c r="AG8" s="197"/>
      <c r="AH8" s="197"/>
      <c r="AI8" s="197"/>
      <c r="AJ8" s="197"/>
    </row>
    <row r="9" spans="1:36" ht="13.5" customHeight="1" x14ac:dyDescent="0.2">
      <c r="A9" s="219">
        <v>3</v>
      </c>
      <c r="B9" s="209">
        <v>42323</v>
      </c>
      <c r="C9" s="210" t="s">
        <v>38</v>
      </c>
      <c r="D9" s="218" t="s">
        <v>10</v>
      </c>
      <c r="E9" s="264">
        <v>0.45833333333333331</v>
      </c>
      <c r="F9" s="264">
        <v>0.25</v>
      </c>
      <c r="G9" s="211">
        <v>3</v>
      </c>
      <c r="H9" s="267"/>
      <c r="I9" s="212"/>
      <c r="R9" s="195"/>
      <c r="S9" s="213"/>
      <c r="T9" s="205"/>
      <c r="U9" s="205"/>
      <c r="V9" s="205"/>
      <c r="W9" s="197"/>
      <c r="X9" s="197"/>
      <c r="Y9" s="197"/>
      <c r="Z9" s="197"/>
      <c r="AA9" s="205"/>
      <c r="AB9" s="197"/>
      <c r="AC9" s="214"/>
      <c r="AD9" s="205"/>
      <c r="AE9" s="205"/>
      <c r="AF9" s="197"/>
      <c r="AG9" s="197"/>
      <c r="AH9" s="197"/>
      <c r="AI9" s="197"/>
      <c r="AJ9" s="197"/>
    </row>
    <row r="10" spans="1:36" x14ac:dyDescent="0.2">
      <c r="A10" s="219">
        <v>4</v>
      </c>
      <c r="B10" s="1127">
        <v>42333</v>
      </c>
      <c r="C10" s="1133" t="s">
        <v>39</v>
      </c>
      <c r="D10" s="1116" t="s">
        <v>11</v>
      </c>
      <c r="E10" s="264">
        <v>0.375</v>
      </c>
      <c r="F10" s="264">
        <v>0.58333333333333337</v>
      </c>
      <c r="G10" s="211">
        <v>5</v>
      </c>
      <c r="H10" s="267"/>
      <c r="I10" s="212"/>
      <c r="R10" s="195"/>
      <c r="S10" s="213"/>
      <c r="T10" s="205"/>
      <c r="U10" s="205"/>
      <c r="V10" s="205"/>
      <c r="W10" s="197"/>
      <c r="X10" s="197"/>
      <c r="Y10" s="197"/>
      <c r="Z10" s="197"/>
      <c r="AA10" s="205"/>
      <c r="AB10" s="197"/>
      <c r="AC10" s="214"/>
      <c r="AD10" s="205"/>
      <c r="AE10" s="205"/>
      <c r="AF10" s="197"/>
      <c r="AG10" s="197"/>
      <c r="AH10" s="197"/>
      <c r="AI10" s="197"/>
      <c r="AJ10" s="197"/>
    </row>
    <row r="11" spans="1:36" x14ac:dyDescent="0.2">
      <c r="A11" s="219"/>
      <c r="B11" s="1128"/>
      <c r="C11" s="1134"/>
      <c r="D11" s="1117"/>
      <c r="E11" s="264">
        <v>0.72222222222222221</v>
      </c>
      <c r="F11" s="264">
        <v>0.79166666666666663</v>
      </c>
      <c r="G11" s="211">
        <v>1</v>
      </c>
      <c r="H11" s="267">
        <v>40</v>
      </c>
      <c r="I11" s="212"/>
      <c r="R11" s="195"/>
      <c r="S11" s="213"/>
      <c r="T11" s="205"/>
      <c r="U11" s="205"/>
      <c r="V11" s="205"/>
      <c r="W11" s="197"/>
      <c r="X11" s="197"/>
      <c r="Y11" s="197"/>
      <c r="Z11" s="197"/>
      <c r="AA11" s="205"/>
      <c r="AB11" s="197"/>
      <c r="AC11" s="214"/>
      <c r="AD11" s="205"/>
      <c r="AE11" s="205"/>
      <c r="AF11" s="197"/>
      <c r="AG11" s="197"/>
      <c r="AH11" s="197"/>
      <c r="AI11" s="197"/>
      <c r="AJ11" s="197"/>
    </row>
    <row r="12" spans="1:36" ht="42.75" x14ac:dyDescent="0.2">
      <c r="A12" s="215">
        <v>5</v>
      </c>
      <c r="B12" s="220">
        <v>42336</v>
      </c>
      <c r="C12" s="221" t="s">
        <v>39</v>
      </c>
      <c r="D12" s="222" t="s">
        <v>12</v>
      </c>
      <c r="E12" s="264"/>
      <c r="F12" s="264"/>
      <c r="G12" s="211"/>
      <c r="H12" s="267"/>
      <c r="I12" s="212"/>
      <c r="R12" s="195"/>
      <c r="S12" s="213"/>
      <c r="T12" s="205"/>
      <c r="U12" s="205"/>
      <c r="V12" s="205"/>
      <c r="W12" s="197"/>
      <c r="X12" s="197"/>
      <c r="Y12" s="197"/>
      <c r="Z12" s="197"/>
      <c r="AA12" s="205"/>
      <c r="AB12" s="197"/>
      <c r="AC12" s="214"/>
      <c r="AD12" s="205"/>
      <c r="AE12" s="205"/>
      <c r="AF12" s="197"/>
      <c r="AG12" s="197"/>
      <c r="AH12" s="197"/>
      <c r="AI12" s="197"/>
      <c r="AJ12" s="197"/>
    </row>
    <row r="13" spans="1:36" x14ac:dyDescent="0.2">
      <c r="A13" s="219">
        <v>6</v>
      </c>
      <c r="B13" s="209">
        <v>42341</v>
      </c>
      <c r="C13" s="210" t="s">
        <v>40</v>
      </c>
      <c r="D13" s="208" t="s">
        <v>13</v>
      </c>
      <c r="E13" s="264">
        <v>0.33333333333333331</v>
      </c>
      <c r="F13" s="264">
        <v>0.45833333333333331</v>
      </c>
      <c r="G13" s="211">
        <v>3</v>
      </c>
      <c r="H13" s="267"/>
      <c r="I13" s="212"/>
      <c r="R13" s="195"/>
      <c r="S13" s="213"/>
      <c r="T13" s="205"/>
      <c r="U13" s="205"/>
      <c r="V13" s="205"/>
      <c r="W13" s="197"/>
      <c r="X13" s="197"/>
      <c r="Y13" s="197"/>
      <c r="Z13" s="197"/>
      <c r="AA13" s="205"/>
      <c r="AB13" s="197"/>
      <c r="AC13" s="214"/>
      <c r="AD13" s="205"/>
      <c r="AE13" s="205"/>
      <c r="AF13" s="197"/>
      <c r="AG13" s="197"/>
      <c r="AH13" s="197"/>
      <c r="AI13" s="197"/>
      <c r="AJ13" s="197"/>
    </row>
    <row r="14" spans="1:36" x14ac:dyDescent="0.2">
      <c r="A14" s="215">
        <v>7</v>
      </c>
      <c r="B14" s="209">
        <v>42342</v>
      </c>
      <c r="C14" s="210" t="s">
        <v>40</v>
      </c>
      <c r="D14" s="208" t="s">
        <v>13</v>
      </c>
      <c r="E14" s="264">
        <v>0.5</v>
      </c>
      <c r="F14" s="264">
        <v>0.72222222222222221</v>
      </c>
      <c r="G14" s="211">
        <v>5</v>
      </c>
      <c r="H14" s="267">
        <v>20</v>
      </c>
      <c r="I14" s="212"/>
      <c r="R14" s="195"/>
      <c r="S14" s="213"/>
      <c r="T14" s="205"/>
      <c r="U14" s="205"/>
      <c r="V14" s="205"/>
      <c r="W14" s="197"/>
      <c r="X14" s="197"/>
      <c r="Y14" s="197"/>
      <c r="Z14" s="197"/>
      <c r="AA14" s="205"/>
      <c r="AB14" s="197"/>
      <c r="AC14" s="214"/>
      <c r="AD14" s="205"/>
      <c r="AE14" s="205"/>
      <c r="AF14" s="197"/>
      <c r="AG14" s="197"/>
      <c r="AH14" s="197"/>
      <c r="AI14" s="197"/>
      <c r="AJ14" s="197"/>
    </row>
    <row r="15" spans="1:36" x14ac:dyDescent="0.2">
      <c r="A15" s="215">
        <v>8</v>
      </c>
      <c r="B15" s="209">
        <v>42343</v>
      </c>
      <c r="C15" s="210" t="s">
        <v>40</v>
      </c>
      <c r="D15" s="208" t="s">
        <v>13</v>
      </c>
      <c r="E15" s="264">
        <v>0.375</v>
      </c>
      <c r="F15" s="264">
        <v>0.58333333333333337</v>
      </c>
      <c r="G15" s="211">
        <v>5</v>
      </c>
      <c r="H15" s="267"/>
      <c r="I15" s="212"/>
      <c r="R15" s="195"/>
      <c r="S15" s="197"/>
      <c r="T15" s="197"/>
      <c r="U15" s="197"/>
      <c r="V15" s="197"/>
      <c r="W15" s="197"/>
      <c r="X15" s="197"/>
      <c r="Y15" s="214"/>
      <c r="Z15" s="205"/>
      <c r="AA15" s="205"/>
      <c r="AB15" s="197"/>
      <c r="AC15" s="214"/>
      <c r="AD15" s="205"/>
      <c r="AE15" s="205"/>
      <c r="AF15" s="197"/>
      <c r="AG15" s="197"/>
      <c r="AH15" s="197"/>
      <c r="AI15" s="197"/>
      <c r="AJ15" s="197"/>
    </row>
    <row r="16" spans="1:36" ht="15.75" x14ac:dyDescent="0.25">
      <c r="A16" s="219">
        <v>9</v>
      </c>
      <c r="B16" s="209">
        <v>42345</v>
      </c>
      <c r="C16" s="210" t="s">
        <v>38</v>
      </c>
      <c r="D16" s="208" t="s">
        <v>14</v>
      </c>
      <c r="E16" s="264">
        <v>0.5</v>
      </c>
      <c r="F16" s="264">
        <v>0.72916666666666663</v>
      </c>
      <c r="G16" s="211">
        <v>5</v>
      </c>
      <c r="H16" s="267">
        <v>30</v>
      </c>
      <c r="I16" s="212"/>
      <c r="R16" s="195"/>
      <c r="S16" s="1105"/>
      <c r="T16" s="1105"/>
      <c r="U16" s="1105"/>
      <c r="V16" s="1105"/>
      <c r="W16" s="1105"/>
      <c r="X16" s="1105"/>
      <c r="Y16" s="1105"/>
      <c r="Z16" s="196"/>
      <c r="AA16" s="196"/>
      <c r="AB16" s="197"/>
      <c r="AC16" s="214"/>
      <c r="AD16" s="205"/>
      <c r="AE16" s="205"/>
      <c r="AF16" s="197"/>
      <c r="AG16" s="197"/>
      <c r="AH16" s="197"/>
      <c r="AI16" s="197"/>
      <c r="AJ16" s="197"/>
    </row>
    <row r="17" spans="1:51" ht="15.75" x14ac:dyDescent="0.25">
      <c r="A17" s="215">
        <v>10</v>
      </c>
      <c r="B17" s="209">
        <v>42353</v>
      </c>
      <c r="C17" s="210" t="s">
        <v>38</v>
      </c>
      <c r="D17" s="208" t="s">
        <v>22</v>
      </c>
      <c r="E17" s="264">
        <v>0.33333333333333331</v>
      </c>
      <c r="F17" s="264">
        <v>0.43055555555555558</v>
      </c>
      <c r="G17" s="211">
        <v>2</v>
      </c>
      <c r="H17" s="267">
        <v>20</v>
      </c>
      <c r="I17" s="212"/>
      <c r="R17" s="195"/>
      <c r="S17" s="1105"/>
      <c r="T17" s="1105"/>
      <c r="U17" s="1105"/>
      <c r="V17" s="1105"/>
      <c r="W17" s="1105"/>
      <c r="X17" s="1105"/>
      <c r="Y17" s="1105"/>
      <c r="Z17" s="196"/>
      <c r="AA17" s="196"/>
      <c r="AB17" s="197"/>
      <c r="AC17" s="214"/>
      <c r="AD17" s="205"/>
      <c r="AE17" s="205"/>
      <c r="AF17" s="197"/>
      <c r="AG17" s="197"/>
      <c r="AH17" s="197"/>
      <c r="AI17" s="197"/>
      <c r="AJ17" s="197"/>
    </row>
    <row r="18" spans="1:51" ht="15.75" x14ac:dyDescent="0.25">
      <c r="A18" s="215">
        <v>11</v>
      </c>
      <c r="B18" s="209">
        <v>42354</v>
      </c>
      <c r="C18" s="210" t="s">
        <v>41</v>
      </c>
      <c r="D18" s="208" t="s">
        <v>21</v>
      </c>
      <c r="E18" s="264">
        <v>0.33333333333333331</v>
      </c>
      <c r="F18" s="264">
        <v>0.47222222222222227</v>
      </c>
      <c r="G18" s="211">
        <v>3</v>
      </c>
      <c r="H18" s="267">
        <v>20</v>
      </c>
      <c r="I18" s="212"/>
      <c r="R18" s="195"/>
      <c r="S18" s="213"/>
      <c r="T18" s="205"/>
      <c r="U18" s="205"/>
      <c r="V18" s="205"/>
      <c r="W18" s="197"/>
      <c r="X18" s="197"/>
      <c r="Y18" s="197"/>
      <c r="Z18" s="196"/>
      <c r="AA18" s="196"/>
      <c r="AB18" s="197"/>
      <c r="AC18" s="214"/>
      <c r="AD18" s="205"/>
      <c r="AE18" s="205"/>
      <c r="AF18" s="197"/>
      <c r="AG18" s="197"/>
      <c r="AH18" s="197"/>
      <c r="AI18" s="197"/>
      <c r="AJ18" s="197"/>
      <c r="AT18" s="198"/>
      <c r="AW18" s="193"/>
      <c r="AX18" s="193"/>
    </row>
    <row r="19" spans="1:51" ht="15.75" x14ac:dyDescent="0.25">
      <c r="A19" s="219">
        <v>12</v>
      </c>
      <c r="B19" s="1131">
        <v>42355</v>
      </c>
      <c r="C19" s="210" t="s">
        <v>38</v>
      </c>
      <c r="D19" s="208" t="s">
        <v>23</v>
      </c>
      <c r="E19" s="264">
        <v>0.33333333333333331</v>
      </c>
      <c r="F19" s="264">
        <v>0.47222222222222227</v>
      </c>
      <c r="G19" s="211">
        <v>3</v>
      </c>
      <c r="H19" s="267">
        <v>20</v>
      </c>
      <c r="I19" s="212"/>
      <c r="R19" s="195"/>
      <c r="S19" s="213"/>
      <c r="T19" s="205"/>
      <c r="U19" s="205"/>
      <c r="V19" s="205"/>
      <c r="W19" s="197"/>
      <c r="X19" s="197"/>
      <c r="Y19" s="197"/>
      <c r="Z19" s="196"/>
      <c r="AA19" s="196"/>
      <c r="AB19" s="197"/>
      <c r="AC19" s="214"/>
      <c r="AD19" s="205"/>
      <c r="AE19" s="205"/>
      <c r="AF19" s="197"/>
      <c r="AG19" s="197"/>
      <c r="AH19" s="197"/>
      <c r="AI19" s="197"/>
      <c r="AJ19" s="197"/>
      <c r="AT19" s="198"/>
      <c r="AW19" s="193"/>
      <c r="AX19" s="193"/>
    </row>
    <row r="20" spans="1:51" ht="15" customHeight="1" x14ac:dyDescent="0.25">
      <c r="A20" s="215">
        <v>13</v>
      </c>
      <c r="B20" s="1132"/>
      <c r="C20" s="210" t="s">
        <v>38</v>
      </c>
      <c r="D20" s="208" t="s">
        <v>23</v>
      </c>
      <c r="E20" s="264">
        <v>6.25E-2</v>
      </c>
      <c r="F20" s="264">
        <v>0.20833333333333334</v>
      </c>
      <c r="G20" s="211">
        <v>3</v>
      </c>
      <c r="H20" s="267">
        <v>30</v>
      </c>
      <c r="I20" s="212"/>
      <c r="R20" s="195"/>
      <c r="S20" s="213"/>
      <c r="T20" s="205"/>
      <c r="U20" s="205"/>
      <c r="V20" s="205"/>
      <c r="W20" s="197"/>
      <c r="X20" s="197"/>
      <c r="Y20" s="197"/>
      <c r="Z20" s="202"/>
      <c r="AA20" s="202"/>
      <c r="AB20" s="197"/>
      <c r="AC20" s="214"/>
      <c r="AD20" s="205"/>
      <c r="AE20" s="205"/>
      <c r="AF20" s="197"/>
      <c r="AG20" s="197"/>
      <c r="AH20" s="197"/>
      <c r="AI20" s="197"/>
      <c r="AJ20" s="197"/>
      <c r="AT20" s="198"/>
      <c r="AW20" s="193"/>
      <c r="AX20" s="193"/>
    </row>
    <row r="21" spans="1:51" ht="15" customHeight="1" x14ac:dyDescent="0.25">
      <c r="A21" s="215">
        <v>14</v>
      </c>
      <c r="B21" s="209">
        <v>42356</v>
      </c>
      <c r="C21" s="210" t="s">
        <v>38</v>
      </c>
      <c r="D21" s="208" t="s">
        <v>60</v>
      </c>
      <c r="E21" s="264">
        <v>0.33333333333333331</v>
      </c>
      <c r="F21" s="264">
        <v>0.41666666666666669</v>
      </c>
      <c r="G21" s="211">
        <v>2</v>
      </c>
      <c r="H21" s="267"/>
      <c r="I21" s="212"/>
      <c r="R21" s="195"/>
      <c r="S21" s="213"/>
      <c r="T21" s="205"/>
      <c r="U21" s="205"/>
      <c r="V21" s="205"/>
      <c r="W21" s="197"/>
      <c r="X21" s="197"/>
      <c r="Y21" s="197"/>
      <c r="Z21" s="202"/>
      <c r="AA21" s="202"/>
      <c r="AB21" s="197"/>
      <c r="AC21" s="214"/>
      <c r="AD21" s="205"/>
      <c r="AE21" s="205"/>
      <c r="AF21" s="197"/>
      <c r="AG21" s="197"/>
      <c r="AH21" s="197"/>
      <c r="AI21" s="197"/>
      <c r="AJ21" s="197"/>
      <c r="AT21" s="198"/>
      <c r="AV21" s="193"/>
      <c r="AW21" s="193"/>
      <c r="AX21" s="193"/>
    </row>
    <row r="22" spans="1:51" x14ac:dyDescent="0.2">
      <c r="A22" s="219">
        <v>15</v>
      </c>
      <c r="B22" s="209">
        <v>42357</v>
      </c>
      <c r="C22" s="210" t="s">
        <v>38</v>
      </c>
      <c r="D22" s="208" t="s">
        <v>61</v>
      </c>
      <c r="E22" s="264">
        <v>0.33333333333333331</v>
      </c>
      <c r="F22" s="264">
        <v>0.45833333333333331</v>
      </c>
      <c r="G22" s="211">
        <v>3</v>
      </c>
      <c r="H22" s="267"/>
      <c r="I22" s="212"/>
      <c r="R22" s="195"/>
      <c r="Z22" s="223"/>
      <c r="AA22" s="223"/>
      <c r="AB22" s="224"/>
      <c r="AT22" s="198"/>
      <c r="AW22" s="193"/>
      <c r="AX22" s="193"/>
    </row>
    <row r="23" spans="1:51" x14ac:dyDescent="0.2">
      <c r="A23" s="215">
        <v>16</v>
      </c>
      <c r="B23" s="209">
        <v>42359</v>
      </c>
      <c r="C23" s="210" t="s">
        <v>38</v>
      </c>
      <c r="D23" s="208" t="s">
        <v>24</v>
      </c>
      <c r="E23" s="264">
        <v>0.33333333333333331</v>
      </c>
      <c r="F23" s="264">
        <v>0.66666666666666663</v>
      </c>
      <c r="G23" s="211">
        <v>8</v>
      </c>
      <c r="H23" s="267"/>
      <c r="I23" s="212"/>
      <c r="R23" s="195"/>
      <c r="Z23" s="223"/>
      <c r="AA23" s="223"/>
      <c r="AB23" s="224"/>
      <c r="AT23" s="198"/>
      <c r="AW23" s="193"/>
      <c r="AX23" s="193"/>
    </row>
    <row r="24" spans="1:51" ht="28.5" x14ac:dyDescent="0.2">
      <c r="A24" s="215">
        <v>17</v>
      </c>
      <c r="B24" s="209">
        <v>42361</v>
      </c>
      <c r="C24" s="210" t="s">
        <v>38</v>
      </c>
      <c r="D24" s="222" t="s">
        <v>25</v>
      </c>
      <c r="E24" s="264"/>
      <c r="F24" s="264"/>
      <c r="G24" s="211"/>
      <c r="H24" s="267"/>
      <c r="I24" s="212"/>
      <c r="R24" s="195"/>
      <c r="Z24" s="223"/>
      <c r="AA24" s="223"/>
      <c r="AB24" s="224"/>
      <c r="AT24" s="198"/>
      <c r="AW24" s="193"/>
      <c r="AX24" s="193"/>
    </row>
    <row r="25" spans="1:51" x14ac:dyDescent="0.2">
      <c r="A25" s="219">
        <v>18</v>
      </c>
      <c r="B25" s="209">
        <v>42362</v>
      </c>
      <c r="C25" s="210" t="s">
        <v>38</v>
      </c>
      <c r="D25" s="208" t="s">
        <v>26</v>
      </c>
      <c r="E25" s="264">
        <v>0.29166666666666669</v>
      </c>
      <c r="F25" s="264">
        <v>0.5</v>
      </c>
      <c r="G25" s="226">
        <v>5</v>
      </c>
      <c r="H25" s="267"/>
      <c r="I25" s="212"/>
      <c r="R25" s="195"/>
      <c r="Z25" s="223"/>
      <c r="AA25" s="223"/>
      <c r="AB25" s="224"/>
      <c r="AT25" s="198"/>
      <c r="AW25" s="193"/>
      <c r="AX25" s="193"/>
    </row>
    <row r="26" spans="1:51" ht="28.5" x14ac:dyDescent="0.2">
      <c r="A26" s="215">
        <v>19</v>
      </c>
      <c r="B26" s="209">
        <v>42366</v>
      </c>
      <c r="C26" s="210" t="s">
        <v>38</v>
      </c>
      <c r="D26" s="227" t="s">
        <v>27</v>
      </c>
      <c r="E26" s="264">
        <v>0.375</v>
      </c>
      <c r="F26" s="264">
        <v>0.66666666666666663</v>
      </c>
      <c r="G26" s="226">
        <v>7</v>
      </c>
      <c r="H26" s="267"/>
      <c r="I26" s="212"/>
      <c r="J26" s="224"/>
      <c r="K26" s="224"/>
      <c r="L26" s="224"/>
      <c r="M26" s="224"/>
      <c r="N26" s="228"/>
      <c r="O26" s="228"/>
      <c r="P26" s="195"/>
      <c r="Q26" s="195"/>
      <c r="R26" s="195"/>
      <c r="Z26" s="223"/>
      <c r="AA26" s="223"/>
      <c r="AB26" s="224"/>
      <c r="AT26" s="198"/>
      <c r="AW26" s="193"/>
      <c r="AX26" s="193"/>
    </row>
    <row r="27" spans="1:51" x14ac:dyDescent="0.2">
      <c r="A27" s="215">
        <v>20</v>
      </c>
      <c r="B27" s="209">
        <v>42367</v>
      </c>
      <c r="C27" s="210" t="s">
        <v>38</v>
      </c>
      <c r="D27" s="208" t="s">
        <v>28</v>
      </c>
      <c r="E27" s="264">
        <v>0.375</v>
      </c>
      <c r="F27" s="264">
        <v>0.5</v>
      </c>
      <c r="G27" s="226">
        <v>3</v>
      </c>
      <c r="H27" s="267"/>
      <c r="I27" s="212"/>
      <c r="J27" s="224"/>
      <c r="K27" s="224"/>
      <c r="L27" s="224"/>
      <c r="M27" s="224"/>
      <c r="N27" s="228"/>
      <c r="O27" s="228"/>
      <c r="P27" s="195"/>
      <c r="Q27" s="195"/>
      <c r="R27" s="195"/>
      <c r="Z27" s="223"/>
      <c r="AA27" s="223"/>
      <c r="AB27" s="197"/>
      <c r="AO27" s="205"/>
      <c r="AP27" s="197"/>
      <c r="AQ27" s="197"/>
      <c r="AR27" s="197"/>
      <c r="AS27" s="197"/>
      <c r="AT27" s="213"/>
      <c r="AU27" s="197"/>
      <c r="AV27" s="197"/>
      <c r="AW27" s="205"/>
      <c r="AX27" s="205"/>
      <c r="AY27" s="197"/>
    </row>
    <row r="28" spans="1:51" x14ac:dyDescent="0.2">
      <c r="A28" s="229">
        <v>1</v>
      </c>
      <c r="B28" s="209">
        <v>42374</v>
      </c>
      <c r="C28" s="210" t="s">
        <v>38</v>
      </c>
      <c r="D28" s="218" t="s">
        <v>30</v>
      </c>
      <c r="E28" s="264">
        <v>0.41666666666666669</v>
      </c>
      <c r="F28" s="264">
        <v>0.58333333333333337</v>
      </c>
      <c r="G28" s="226">
        <v>4</v>
      </c>
      <c r="H28" s="267"/>
      <c r="J28" s="194"/>
      <c r="K28" s="194"/>
      <c r="L28" s="194"/>
      <c r="M28" s="194"/>
      <c r="N28" s="198"/>
      <c r="O28" s="198"/>
      <c r="P28" s="193"/>
      <c r="Q28" s="193"/>
      <c r="R28" s="193"/>
      <c r="Z28" s="230"/>
      <c r="AA28" s="230"/>
      <c r="AB28" s="197"/>
      <c r="AO28" s="205"/>
      <c r="AP28" s="197"/>
      <c r="AQ28" s="197"/>
      <c r="AR28" s="197"/>
      <c r="AS28" s="197"/>
      <c r="AT28" s="213"/>
      <c r="AU28" s="197"/>
      <c r="AV28" s="197"/>
      <c r="AW28" s="205"/>
      <c r="AX28" s="205"/>
      <c r="AY28" s="197"/>
    </row>
    <row r="29" spans="1:51" ht="33" customHeight="1" x14ac:dyDescent="0.2">
      <c r="A29" s="231">
        <v>2</v>
      </c>
      <c r="B29" s="209">
        <v>42375</v>
      </c>
      <c r="C29" s="210" t="s">
        <v>38</v>
      </c>
      <c r="D29" s="218" t="s">
        <v>29</v>
      </c>
      <c r="E29" s="264">
        <v>0.25</v>
      </c>
      <c r="F29" s="264">
        <v>0.5</v>
      </c>
      <c r="G29" s="226">
        <v>6</v>
      </c>
      <c r="H29" s="267"/>
      <c r="I29" s="205"/>
      <c r="J29" s="197"/>
      <c r="K29" s="197"/>
      <c r="L29" s="197"/>
      <c r="M29" s="197"/>
      <c r="N29" s="205"/>
      <c r="O29" s="213"/>
      <c r="P29" s="193"/>
      <c r="Q29" s="193"/>
      <c r="R29" s="193"/>
      <c r="Z29" s="230"/>
      <c r="AA29" s="230"/>
      <c r="AB29" s="197"/>
      <c r="AO29" s="205"/>
      <c r="AP29" s="197"/>
      <c r="AQ29" s="197"/>
      <c r="AR29" s="197"/>
      <c r="AS29" s="197"/>
      <c r="AT29" s="213"/>
      <c r="AU29" s="197"/>
      <c r="AV29" s="197"/>
      <c r="AW29" s="205"/>
      <c r="AX29" s="205"/>
      <c r="AY29" s="197"/>
    </row>
    <row r="30" spans="1:51" ht="28.5" x14ac:dyDescent="0.2">
      <c r="A30" s="231">
        <v>2</v>
      </c>
      <c r="B30" s="209"/>
      <c r="C30" s="210" t="s">
        <v>38</v>
      </c>
      <c r="D30" s="218" t="s">
        <v>29</v>
      </c>
      <c r="E30" s="264">
        <v>0.625</v>
      </c>
      <c r="F30" s="264">
        <v>0.70833333333333337</v>
      </c>
      <c r="G30" s="226">
        <v>2</v>
      </c>
      <c r="H30" s="267"/>
      <c r="I30" s="205"/>
      <c r="J30" s="197"/>
      <c r="K30" s="197"/>
      <c r="L30" s="197"/>
      <c r="M30" s="197"/>
      <c r="N30" s="205"/>
      <c r="O30" s="213"/>
      <c r="P30" s="193"/>
      <c r="Q30" s="193"/>
      <c r="R30" s="193"/>
      <c r="Z30" s="230"/>
      <c r="AA30" s="230"/>
      <c r="AB30" s="197"/>
      <c r="AO30" s="205"/>
      <c r="AP30" s="197"/>
      <c r="AQ30" s="197"/>
      <c r="AR30" s="197"/>
      <c r="AS30" s="197"/>
      <c r="AT30" s="213"/>
      <c r="AU30" s="197"/>
      <c r="AV30" s="197"/>
      <c r="AW30" s="205"/>
      <c r="AX30" s="205"/>
      <c r="AY30" s="197"/>
    </row>
    <row r="31" spans="1:51" ht="16.5" customHeight="1" x14ac:dyDescent="0.2">
      <c r="A31" s="229">
        <v>3</v>
      </c>
      <c r="B31" s="209">
        <v>42376</v>
      </c>
      <c r="C31" s="210" t="s">
        <v>38</v>
      </c>
      <c r="D31" s="218" t="s">
        <v>31</v>
      </c>
      <c r="E31" s="264">
        <v>0.375</v>
      </c>
      <c r="F31" s="264">
        <v>0.58333333333333337</v>
      </c>
      <c r="G31" s="226">
        <v>5</v>
      </c>
      <c r="H31" s="267"/>
      <c r="I31" s="205"/>
      <c r="J31" s="197"/>
      <c r="K31" s="197"/>
      <c r="L31" s="197"/>
      <c r="M31" s="197"/>
      <c r="N31" s="205"/>
      <c r="O31" s="213"/>
      <c r="P31" s="193"/>
      <c r="Q31" s="193"/>
      <c r="R31" s="193"/>
      <c r="Z31" s="230"/>
      <c r="AA31" s="230"/>
      <c r="AB31" s="197"/>
      <c r="AO31" s="205"/>
      <c r="AP31" s="197"/>
      <c r="AQ31" s="197"/>
      <c r="AR31" s="197"/>
      <c r="AS31" s="197"/>
      <c r="AT31" s="213"/>
      <c r="AU31" s="197"/>
      <c r="AV31" s="197"/>
      <c r="AW31" s="205"/>
      <c r="AX31" s="205"/>
      <c r="AY31" s="197"/>
    </row>
    <row r="32" spans="1:51" ht="28.5" x14ac:dyDescent="0.2">
      <c r="A32" s="231">
        <v>4</v>
      </c>
      <c r="B32" s="209">
        <v>42377</v>
      </c>
      <c r="C32" s="210" t="s">
        <v>39</v>
      </c>
      <c r="D32" s="218" t="s">
        <v>32</v>
      </c>
      <c r="E32" s="264">
        <v>0.33333333333333331</v>
      </c>
      <c r="F32" s="264">
        <v>0.60416666666666663</v>
      </c>
      <c r="G32" s="226">
        <v>6</v>
      </c>
      <c r="H32" s="267">
        <v>30</v>
      </c>
      <c r="I32" s="205"/>
      <c r="J32" s="197"/>
      <c r="K32" s="197"/>
      <c r="L32" s="197"/>
      <c r="M32" s="197"/>
      <c r="N32" s="213"/>
      <c r="O32" s="213"/>
      <c r="P32" s="193"/>
      <c r="Q32" s="193"/>
      <c r="R32" s="193"/>
      <c r="Z32" s="230"/>
      <c r="AA32" s="230"/>
      <c r="AB32" s="197"/>
      <c r="AO32" s="205"/>
      <c r="AP32" s="197"/>
      <c r="AQ32" s="197"/>
      <c r="AR32" s="197"/>
      <c r="AS32" s="197"/>
      <c r="AT32" s="213"/>
      <c r="AU32" s="197"/>
      <c r="AV32" s="197"/>
      <c r="AW32" s="205"/>
      <c r="AX32" s="205"/>
      <c r="AY32" s="197"/>
    </row>
    <row r="33" spans="1:51" ht="16.5" customHeight="1" x14ac:dyDescent="0.2">
      <c r="A33" s="229">
        <v>5</v>
      </c>
      <c r="B33" s="209">
        <v>42378</v>
      </c>
      <c r="C33" s="210" t="s">
        <v>39</v>
      </c>
      <c r="D33" s="218" t="s">
        <v>33</v>
      </c>
      <c r="E33" s="264">
        <v>0.29166666666666669</v>
      </c>
      <c r="F33" s="264">
        <v>0.45833333333333331</v>
      </c>
      <c r="G33" s="226">
        <v>4</v>
      </c>
      <c r="H33" s="267"/>
      <c r="J33" s="194"/>
      <c r="K33" s="194"/>
      <c r="L33" s="194"/>
      <c r="M33" s="194"/>
      <c r="N33" s="198"/>
      <c r="O33" s="198"/>
      <c r="P33" s="193"/>
      <c r="Q33" s="193"/>
      <c r="R33" s="193"/>
      <c r="Z33" s="230"/>
      <c r="AA33" s="230"/>
      <c r="AB33" s="197"/>
      <c r="AO33" s="205"/>
      <c r="AP33" s="197"/>
      <c r="AQ33" s="197"/>
      <c r="AR33" s="197"/>
      <c r="AS33" s="197"/>
      <c r="AT33" s="213"/>
      <c r="AU33" s="205"/>
      <c r="AV33" s="197"/>
      <c r="AW33" s="205"/>
      <c r="AX33" s="205"/>
      <c r="AY33" s="197"/>
    </row>
    <row r="34" spans="1:51" x14ac:dyDescent="0.2">
      <c r="A34" s="231">
        <v>6</v>
      </c>
      <c r="B34" s="209">
        <v>42381</v>
      </c>
      <c r="C34" s="210" t="s">
        <v>39</v>
      </c>
      <c r="D34" s="218" t="s">
        <v>34</v>
      </c>
      <c r="E34" s="264">
        <v>0.41666666666666669</v>
      </c>
      <c r="F34" s="264">
        <v>0.58333333333333337</v>
      </c>
      <c r="G34" s="226">
        <v>4</v>
      </c>
      <c r="H34" s="267"/>
      <c r="J34" s="194"/>
      <c r="K34" s="194"/>
      <c r="L34" s="194"/>
      <c r="M34" s="194"/>
      <c r="N34" s="198"/>
      <c r="O34" s="198"/>
      <c r="P34" s="193"/>
      <c r="Q34" s="193"/>
      <c r="R34" s="193"/>
      <c r="Z34" s="230"/>
      <c r="AA34" s="230"/>
      <c r="AB34" s="197"/>
      <c r="AO34" s="205"/>
      <c r="AP34" s="197"/>
      <c r="AQ34" s="197"/>
      <c r="AR34" s="197"/>
      <c r="AS34" s="197"/>
      <c r="AT34" s="213"/>
      <c r="AU34" s="205"/>
      <c r="AV34" s="197"/>
      <c r="AW34" s="205"/>
      <c r="AX34" s="205"/>
      <c r="AY34" s="197"/>
    </row>
    <row r="35" spans="1:51" ht="16.5" customHeight="1" x14ac:dyDescent="0.2">
      <c r="A35" s="229">
        <v>7</v>
      </c>
      <c r="B35" s="209">
        <v>42382</v>
      </c>
      <c r="C35" s="210" t="s">
        <v>39</v>
      </c>
      <c r="D35" s="218" t="s">
        <v>35</v>
      </c>
      <c r="E35" s="264">
        <v>0.33333333333333331</v>
      </c>
      <c r="F35" s="264">
        <v>0.52083333333333337</v>
      </c>
      <c r="G35" s="226">
        <v>4</v>
      </c>
      <c r="H35" s="267">
        <v>30</v>
      </c>
      <c r="J35" s="194"/>
      <c r="K35" s="194"/>
      <c r="L35" s="194"/>
      <c r="M35" s="194"/>
      <c r="N35" s="198"/>
      <c r="O35" s="198"/>
      <c r="P35" s="193"/>
      <c r="Q35" s="193"/>
      <c r="R35" s="193"/>
      <c r="Z35" s="230"/>
      <c r="AA35" s="230"/>
      <c r="AB35" s="197"/>
      <c r="AO35" s="205"/>
      <c r="AP35" s="197"/>
      <c r="AQ35" s="197"/>
      <c r="AR35" s="197"/>
      <c r="AS35" s="197"/>
      <c r="AT35" s="213"/>
      <c r="AU35" s="197"/>
      <c r="AV35" s="197"/>
      <c r="AW35" s="205"/>
      <c r="AX35" s="205"/>
      <c r="AY35" s="197"/>
    </row>
    <row r="36" spans="1:51" x14ac:dyDescent="0.2">
      <c r="A36" s="231">
        <v>8</v>
      </c>
      <c r="B36" s="209">
        <v>42383</v>
      </c>
      <c r="C36" s="210" t="s">
        <v>41</v>
      </c>
      <c r="D36" s="218" t="s">
        <v>36</v>
      </c>
      <c r="E36" s="264"/>
      <c r="F36" s="264"/>
      <c r="G36" s="211"/>
      <c r="H36" s="267"/>
      <c r="J36" s="194"/>
      <c r="K36" s="194"/>
      <c r="L36" s="194"/>
      <c r="M36" s="194"/>
      <c r="N36" s="198"/>
      <c r="O36" s="198"/>
      <c r="P36" s="193"/>
      <c r="Q36" s="193"/>
      <c r="R36" s="193"/>
      <c r="Z36" s="230"/>
      <c r="AA36" s="230"/>
      <c r="AB36" s="197"/>
      <c r="AO36" s="205"/>
      <c r="AP36" s="197"/>
      <c r="AQ36" s="197"/>
      <c r="AR36" s="197"/>
      <c r="AS36" s="197"/>
      <c r="AT36" s="213"/>
      <c r="AU36" s="197"/>
      <c r="AV36" s="197"/>
      <c r="AW36" s="205"/>
      <c r="AX36" s="205"/>
      <c r="AY36" s="197"/>
    </row>
    <row r="37" spans="1:51" x14ac:dyDescent="0.2">
      <c r="A37" s="229">
        <v>9</v>
      </c>
      <c r="B37" s="209">
        <v>42384</v>
      </c>
      <c r="C37" s="208" t="s">
        <v>41</v>
      </c>
      <c r="D37" s="218" t="s">
        <v>42</v>
      </c>
      <c r="E37" s="264">
        <v>0.41666666666666669</v>
      </c>
      <c r="F37" s="264">
        <v>0.70833333333333337</v>
      </c>
      <c r="G37" s="211">
        <v>7</v>
      </c>
      <c r="H37" s="267"/>
      <c r="J37" s="194"/>
      <c r="K37" s="194"/>
      <c r="L37" s="194"/>
      <c r="M37" s="194"/>
      <c r="N37" s="198"/>
      <c r="O37" s="198"/>
      <c r="P37" s="193"/>
      <c r="Q37" s="193"/>
      <c r="R37" s="193"/>
      <c r="Z37" s="230"/>
      <c r="AA37" s="230"/>
      <c r="AB37" s="197"/>
      <c r="AO37" s="205"/>
      <c r="AP37" s="197"/>
      <c r="AQ37" s="197"/>
      <c r="AR37" s="197"/>
      <c r="AS37" s="197"/>
      <c r="AT37" s="213"/>
      <c r="AU37" s="197"/>
      <c r="AV37" s="197"/>
      <c r="AW37" s="205"/>
      <c r="AX37" s="205"/>
      <c r="AY37" s="197"/>
    </row>
    <row r="38" spans="1:51" ht="16.5" customHeight="1" x14ac:dyDescent="0.2">
      <c r="A38" s="231">
        <v>10</v>
      </c>
      <c r="B38" s="209">
        <v>42385</v>
      </c>
      <c r="C38" s="208" t="s">
        <v>41</v>
      </c>
      <c r="D38" s="218" t="s">
        <v>43</v>
      </c>
      <c r="E38" s="264">
        <v>0.33333333333333331</v>
      </c>
      <c r="F38" s="262">
        <v>0.5</v>
      </c>
      <c r="G38" s="211">
        <v>4</v>
      </c>
      <c r="H38" s="267"/>
      <c r="J38" s="194"/>
      <c r="K38" s="194"/>
      <c r="L38" s="194"/>
      <c r="M38" s="194"/>
      <c r="N38" s="198"/>
      <c r="O38" s="198"/>
      <c r="P38" s="193"/>
      <c r="Q38" s="193"/>
      <c r="R38" s="193"/>
      <c r="Z38" s="230"/>
      <c r="AA38" s="230"/>
      <c r="AT38" s="198"/>
      <c r="AW38" s="193"/>
      <c r="AX38" s="193"/>
    </row>
    <row r="39" spans="1:51" x14ac:dyDescent="0.2">
      <c r="A39" s="229">
        <v>11</v>
      </c>
      <c r="B39" s="209">
        <v>42388</v>
      </c>
      <c r="C39" s="208" t="s">
        <v>41</v>
      </c>
      <c r="D39" s="218" t="s">
        <v>44</v>
      </c>
      <c r="E39" s="264">
        <v>0.29166666666666669</v>
      </c>
      <c r="F39" s="264">
        <v>0.6875</v>
      </c>
      <c r="G39" s="211">
        <v>9</v>
      </c>
      <c r="H39" s="267">
        <v>30</v>
      </c>
      <c r="J39" s="194"/>
      <c r="K39" s="194"/>
      <c r="L39" s="194"/>
      <c r="M39" s="194"/>
      <c r="N39" s="198"/>
      <c r="O39" s="198"/>
      <c r="P39" s="193"/>
      <c r="Q39" s="193"/>
      <c r="R39" s="193"/>
      <c r="Z39" s="230"/>
      <c r="AA39" s="230"/>
    </row>
    <row r="40" spans="1:51" x14ac:dyDescent="0.2">
      <c r="A40" s="231">
        <v>12</v>
      </c>
      <c r="B40" s="209">
        <v>42389</v>
      </c>
      <c r="C40" s="208" t="s">
        <v>41</v>
      </c>
      <c r="D40" s="218" t="s">
        <v>45</v>
      </c>
      <c r="E40" s="264">
        <v>0.33333333333333331</v>
      </c>
      <c r="F40" s="264">
        <v>0.66666666666666663</v>
      </c>
      <c r="G40" s="211">
        <v>8</v>
      </c>
      <c r="H40" s="267"/>
      <c r="J40" s="194"/>
      <c r="K40" s="194"/>
      <c r="L40" s="194"/>
      <c r="M40" s="194"/>
      <c r="N40" s="198"/>
      <c r="O40" s="198"/>
      <c r="P40" s="193"/>
      <c r="Q40" s="193"/>
      <c r="R40" s="193"/>
      <c r="Z40" s="230"/>
      <c r="AA40" s="230"/>
    </row>
    <row r="41" spans="1:51" ht="16.5" customHeight="1" x14ac:dyDescent="0.2">
      <c r="A41" s="229">
        <v>13</v>
      </c>
      <c r="B41" s="209">
        <v>42390</v>
      </c>
      <c r="C41" s="208" t="s">
        <v>41</v>
      </c>
      <c r="D41" s="218" t="s">
        <v>46</v>
      </c>
      <c r="E41" s="264">
        <v>0.29166666666666669</v>
      </c>
      <c r="F41" s="264">
        <v>0.66666666666666663</v>
      </c>
      <c r="G41" s="211">
        <v>9</v>
      </c>
      <c r="H41" s="267"/>
      <c r="J41" s="194"/>
      <c r="K41" s="194"/>
      <c r="L41" s="194"/>
      <c r="M41" s="194"/>
      <c r="N41" s="198"/>
      <c r="O41" s="198"/>
      <c r="P41" s="193"/>
      <c r="Q41" s="193"/>
      <c r="R41" s="193"/>
      <c r="Z41" s="230"/>
      <c r="AA41" s="230"/>
    </row>
    <row r="42" spans="1:51" x14ac:dyDescent="0.2">
      <c r="A42" s="231">
        <v>14</v>
      </c>
      <c r="B42" s="209">
        <v>42391</v>
      </c>
      <c r="C42" s="208" t="s">
        <v>41</v>
      </c>
      <c r="D42" s="218" t="s">
        <v>48</v>
      </c>
      <c r="E42" s="264">
        <v>0.3125</v>
      </c>
      <c r="F42" s="264">
        <v>0.70833333333333337</v>
      </c>
      <c r="G42" s="211">
        <v>9</v>
      </c>
      <c r="H42" s="267"/>
      <c r="J42" s="194"/>
      <c r="K42" s="194"/>
      <c r="L42" s="194"/>
      <c r="M42" s="194"/>
      <c r="N42" s="198"/>
      <c r="O42" s="198"/>
      <c r="P42" s="193"/>
      <c r="Q42" s="193"/>
      <c r="R42" s="193"/>
      <c r="Z42" s="230"/>
      <c r="AA42" s="230"/>
      <c r="AC42" s="194"/>
      <c r="AD42" s="194"/>
      <c r="AE42" s="194"/>
      <c r="AG42" s="198"/>
      <c r="AI42" s="232"/>
      <c r="AJ42" s="232"/>
      <c r="AK42" s="232"/>
    </row>
    <row r="43" spans="1:51" x14ac:dyDescent="0.2">
      <c r="A43" s="229">
        <v>15</v>
      </c>
      <c r="B43" s="209">
        <v>42392</v>
      </c>
      <c r="C43" s="208" t="s">
        <v>41</v>
      </c>
      <c r="D43" s="218" t="s">
        <v>47</v>
      </c>
      <c r="E43" s="264">
        <v>0.29166666666666669</v>
      </c>
      <c r="F43" s="264">
        <v>0.58333333333333337</v>
      </c>
      <c r="G43" s="211">
        <v>7</v>
      </c>
      <c r="H43" s="267"/>
      <c r="J43" s="194"/>
      <c r="K43" s="194"/>
      <c r="L43" s="194"/>
      <c r="M43" s="194"/>
      <c r="N43" s="198"/>
      <c r="O43" s="198"/>
      <c r="P43" s="193"/>
      <c r="Q43" s="193"/>
      <c r="R43" s="193"/>
      <c r="S43" s="233"/>
      <c r="T43" s="234"/>
      <c r="U43" s="235"/>
      <c r="V43" s="236"/>
      <c r="W43" s="236"/>
      <c r="X43" s="235"/>
      <c r="Y43" s="235"/>
      <c r="Z43" s="230"/>
      <c r="AA43" s="230"/>
      <c r="AC43" s="237"/>
      <c r="AD43" s="223"/>
      <c r="AE43" s="223"/>
      <c r="AF43" s="197"/>
      <c r="AI43" s="232"/>
      <c r="AK43" s="232"/>
    </row>
    <row r="44" spans="1:51" x14ac:dyDescent="0.2">
      <c r="A44" s="231">
        <v>18</v>
      </c>
      <c r="B44" s="209">
        <v>42397</v>
      </c>
      <c r="C44" s="208" t="s">
        <v>41</v>
      </c>
      <c r="D44" s="218" t="s">
        <v>16</v>
      </c>
      <c r="E44" s="288">
        <v>0.33333333333333331</v>
      </c>
      <c r="F44" s="288">
        <v>0.6875</v>
      </c>
      <c r="G44" s="211">
        <v>8</v>
      </c>
      <c r="H44" s="267"/>
      <c r="V44" s="205"/>
      <c r="W44" s="197"/>
      <c r="X44" s="238"/>
      <c r="Y44" s="237"/>
      <c r="Z44" s="239"/>
      <c r="AA44" s="239"/>
      <c r="AB44" s="237"/>
      <c r="AC44" s="214"/>
      <c r="AD44" s="205"/>
      <c r="AE44" s="205"/>
      <c r="AF44" s="197"/>
    </row>
    <row r="45" spans="1:51" x14ac:dyDescent="0.2">
      <c r="A45" s="229">
        <v>19</v>
      </c>
      <c r="B45" s="209">
        <v>42398</v>
      </c>
      <c r="C45" s="208" t="s">
        <v>41</v>
      </c>
      <c r="D45" s="218" t="s">
        <v>16</v>
      </c>
      <c r="E45" s="288">
        <v>0.33333333333333331</v>
      </c>
      <c r="F45" s="288">
        <v>0.66666666666666663</v>
      </c>
      <c r="G45" s="211">
        <v>8</v>
      </c>
      <c r="H45" s="267"/>
      <c r="V45" s="205"/>
      <c r="W45" s="197"/>
      <c r="X45" s="197"/>
      <c r="Y45" s="197"/>
      <c r="Z45" s="197"/>
      <c r="AA45" s="197"/>
      <c r="AB45" s="197"/>
      <c r="AC45" s="214"/>
      <c r="AD45" s="205"/>
      <c r="AE45" s="205"/>
      <c r="AF45" s="197"/>
    </row>
    <row r="46" spans="1:51" x14ac:dyDescent="0.2">
      <c r="A46" s="231">
        <v>20</v>
      </c>
      <c r="B46" s="209">
        <v>42399</v>
      </c>
      <c r="C46" s="208" t="s">
        <v>41</v>
      </c>
      <c r="D46" s="218" t="s">
        <v>17</v>
      </c>
      <c r="E46" s="288">
        <v>0.29166666666666669</v>
      </c>
      <c r="F46" s="288">
        <v>0.66666666666666663</v>
      </c>
      <c r="G46" s="211">
        <v>9</v>
      </c>
      <c r="H46" s="267"/>
      <c r="N46" s="205"/>
      <c r="V46" s="205"/>
      <c r="W46" s="197"/>
      <c r="X46" s="197"/>
      <c r="Y46" s="197"/>
      <c r="Z46" s="197"/>
      <c r="AA46" s="197"/>
      <c r="AB46" s="197"/>
      <c r="AC46" s="214"/>
      <c r="AD46" s="205"/>
      <c r="AE46" s="205"/>
      <c r="AF46" s="197"/>
    </row>
    <row r="47" spans="1:51" x14ac:dyDescent="0.2">
      <c r="A47" s="231">
        <v>1</v>
      </c>
      <c r="B47" s="209">
        <v>42412</v>
      </c>
      <c r="C47" s="210" t="s">
        <v>41</v>
      </c>
      <c r="D47" s="218" t="s">
        <v>17</v>
      </c>
      <c r="E47" s="264">
        <v>0.5</v>
      </c>
      <c r="F47" s="264">
        <v>0.625</v>
      </c>
      <c r="G47" s="211">
        <v>3</v>
      </c>
      <c r="H47" s="263"/>
      <c r="N47" s="205"/>
      <c r="V47" s="205"/>
      <c r="W47" s="197"/>
      <c r="X47" s="197"/>
      <c r="Y47" s="197"/>
      <c r="Z47" s="197"/>
      <c r="AA47" s="197"/>
      <c r="AB47" s="197"/>
      <c r="AC47" s="214"/>
      <c r="AD47" s="205"/>
      <c r="AE47" s="205"/>
      <c r="AF47" s="197"/>
    </row>
    <row r="48" spans="1:51" x14ac:dyDescent="0.2">
      <c r="A48" s="229">
        <v>2</v>
      </c>
      <c r="B48" s="209">
        <v>42413</v>
      </c>
      <c r="C48" s="210" t="s">
        <v>41</v>
      </c>
      <c r="D48" s="218" t="s">
        <v>18</v>
      </c>
      <c r="E48" s="264">
        <v>0.41666666666666669</v>
      </c>
      <c r="F48" s="264">
        <v>0.45833333333333331</v>
      </c>
      <c r="G48" s="211">
        <v>1</v>
      </c>
      <c r="H48" s="263"/>
      <c r="N48" s="205"/>
      <c r="V48" s="205"/>
      <c r="W48" s="197"/>
      <c r="X48" s="197"/>
      <c r="Y48" s="197"/>
      <c r="Z48" s="197"/>
      <c r="AA48" s="197"/>
      <c r="AB48" s="197"/>
      <c r="AC48" s="214"/>
      <c r="AD48" s="205"/>
      <c r="AE48" s="205"/>
      <c r="AF48" s="197"/>
    </row>
    <row r="49" spans="1:32" x14ac:dyDescent="0.2">
      <c r="A49" s="231">
        <v>3</v>
      </c>
      <c r="B49" s="209">
        <v>42415</v>
      </c>
      <c r="C49" s="210" t="s">
        <v>41</v>
      </c>
      <c r="D49" s="218" t="s">
        <v>19</v>
      </c>
      <c r="E49" s="264">
        <v>0.5</v>
      </c>
      <c r="F49" s="264">
        <v>0.66666666666666663</v>
      </c>
      <c r="G49" s="211">
        <v>4</v>
      </c>
      <c r="H49" s="263"/>
      <c r="V49" s="205"/>
      <c r="W49" s="197"/>
      <c r="X49" s="197"/>
      <c r="Y49" s="197"/>
      <c r="Z49" s="197"/>
      <c r="AA49" s="197"/>
      <c r="AB49" s="197"/>
      <c r="AC49" s="214"/>
      <c r="AD49" s="205"/>
      <c r="AE49" s="205"/>
      <c r="AF49" s="197"/>
    </row>
    <row r="50" spans="1:32" x14ac:dyDescent="0.2">
      <c r="A50" s="229">
        <v>4</v>
      </c>
      <c r="B50" s="209">
        <v>42416</v>
      </c>
      <c r="C50" s="210" t="s">
        <v>41</v>
      </c>
      <c r="D50" s="218" t="s">
        <v>20</v>
      </c>
      <c r="E50" s="264">
        <v>0.33333333333333331</v>
      </c>
      <c r="F50" s="264">
        <v>0.66666666666666663</v>
      </c>
      <c r="G50" s="211">
        <v>8</v>
      </c>
      <c r="H50" s="263"/>
      <c r="V50" s="205"/>
      <c r="W50" s="197"/>
      <c r="X50" s="197"/>
      <c r="Y50" s="197"/>
      <c r="Z50" s="197"/>
      <c r="AA50" s="197"/>
      <c r="AB50" s="197"/>
      <c r="AC50" s="214"/>
      <c r="AD50" s="205"/>
      <c r="AE50" s="205"/>
      <c r="AF50" s="197"/>
    </row>
    <row r="51" spans="1:32" x14ac:dyDescent="0.2">
      <c r="A51" s="231">
        <v>1</v>
      </c>
      <c r="B51" s="209">
        <v>42412</v>
      </c>
      <c r="C51" s="210" t="s">
        <v>41</v>
      </c>
      <c r="D51" s="218" t="s">
        <v>17</v>
      </c>
      <c r="E51" s="264">
        <v>0.5</v>
      </c>
      <c r="F51" s="264">
        <v>0.625</v>
      </c>
      <c r="G51" s="211">
        <v>3</v>
      </c>
      <c r="H51" s="263"/>
      <c r="V51" s="205"/>
      <c r="W51" s="197"/>
      <c r="X51" s="197"/>
      <c r="Y51" s="197"/>
      <c r="Z51" s="197"/>
      <c r="AA51" s="197"/>
      <c r="AB51" s="197"/>
      <c r="AC51" s="214"/>
      <c r="AD51" s="205"/>
      <c r="AE51" s="205"/>
      <c r="AF51" s="197"/>
    </row>
    <row r="52" spans="1:32" x14ac:dyDescent="0.2">
      <c r="A52" s="229">
        <v>2</v>
      </c>
      <c r="B52" s="209">
        <v>42413</v>
      </c>
      <c r="C52" s="210" t="s">
        <v>41</v>
      </c>
      <c r="D52" s="218" t="s">
        <v>18</v>
      </c>
      <c r="E52" s="264">
        <v>0.41666666666666669</v>
      </c>
      <c r="F52" s="264">
        <v>0.45833333333333331</v>
      </c>
      <c r="G52" s="211">
        <v>1</v>
      </c>
      <c r="H52" s="263"/>
      <c r="V52" s="205"/>
      <c r="W52" s="197"/>
      <c r="X52" s="197"/>
      <c r="Y52" s="197"/>
      <c r="Z52" s="197"/>
      <c r="AA52" s="197"/>
      <c r="AB52" s="197"/>
      <c r="AC52" s="214"/>
      <c r="AD52" s="205"/>
      <c r="AE52" s="205"/>
      <c r="AF52" s="197"/>
    </row>
    <row r="53" spans="1:32" x14ac:dyDescent="0.2">
      <c r="A53" s="231">
        <v>3</v>
      </c>
      <c r="B53" s="209">
        <v>42415</v>
      </c>
      <c r="C53" s="210" t="s">
        <v>41</v>
      </c>
      <c r="D53" s="218" t="s">
        <v>19</v>
      </c>
      <c r="E53" s="264">
        <v>0.5</v>
      </c>
      <c r="F53" s="264">
        <v>0.66666666666666663</v>
      </c>
      <c r="G53" s="211">
        <v>4</v>
      </c>
      <c r="H53" s="263"/>
      <c r="V53" s="205"/>
      <c r="W53" s="197"/>
      <c r="X53" s="197"/>
      <c r="Y53" s="197"/>
      <c r="Z53" s="197"/>
      <c r="AA53" s="197"/>
      <c r="AB53" s="197"/>
      <c r="AC53" s="214"/>
      <c r="AD53" s="205"/>
      <c r="AE53" s="205"/>
      <c r="AF53" s="197"/>
    </row>
    <row r="54" spans="1:32" ht="15.75" thickBot="1" x14ac:dyDescent="0.3">
      <c r="A54" s="240">
        <v>4</v>
      </c>
      <c r="B54" s="241">
        <v>42416</v>
      </c>
      <c r="C54" s="242" t="s">
        <v>41</v>
      </c>
      <c r="D54" s="243" t="s">
        <v>20</v>
      </c>
      <c r="E54" s="289">
        <v>0.33333333333333331</v>
      </c>
      <c r="F54" s="289">
        <v>0.66666666666666663</v>
      </c>
      <c r="G54" s="244">
        <v>8</v>
      </c>
      <c r="H54" s="292"/>
      <c r="V54" s="205"/>
      <c r="W54" s="1145"/>
      <c r="X54" s="1145"/>
      <c r="Y54" s="1145"/>
      <c r="Z54" s="1145"/>
      <c r="AA54" s="1145"/>
      <c r="AB54" s="1145"/>
      <c r="AC54" s="214"/>
      <c r="AD54" s="205"/>
      <c r="AE54" s="205"/>
      <c r="AF54" s="197"/>
    </row>
    <row r="55" spans="1:32" ht="15.75" thickBot="1" x14ac:dyDescent="0.3">
      <c r="A55" s="1097" t="s">
        <v>286</v>
      </c>
      <c r="B55" s="1098"/>
      <c r="C55" s="1098"/>
      <c r="D55" s="1098"/>
      <c r="E55" s="1098"/>
      <c r="F55" s="1098"/>
      <c r="G55" s="290">
        <f>SUM(G21:G54)+H55</f>
        <v>174.5</v>
      </c>
      <c r="H55" s="291">
        <f>SUM(H21:H54)/60</f>
        <v>1.5</v>
      </c>
      <c r="V55" s="205"/>
      <c r="W55" s="1145"/>
      <c r="X55" s="1145"/>
      <c r="Y55" s="1145"/>
      <c r="Z55" s="1145"/>
      <c r="AA55" s="1145"/>
      <c r="AB55" s="245"/>
      <c r="AC55" s="214"/>
      <c r="AD55" s="205"/>
      <c r="AE55" s="205"/>
      <c r="AF55" s="197"/>
    </row>
    <row r="56" spans="1:32" ht="15.75" thickBot="1" x14ac:dyDescent="0.3">
      <c r="A56" s="1109" t="s">
        <v>285</v>
      </c>
      <c r="B56" s="1110"/>
      <c r="C56" s="1110"/>
      <c r="D56" s="1110"/>
      <c r="E56" s="1110"/>
      <c r="F56" s="1110"/>
      <c r="G56" s="1094">
        <f>4007300-913000</f>
        <v>3094300</v>
      </c>
      <c r="H56" s="1095"/>
      <c r="V56" s="205"/>
      <c r="W56" s="197"/>
      <c r="X56" s="197"/>
      <c r="Y56" s="197"/>
      <c r="Z56" s="197"/>
      <c r="AA56" s="205"/>
      <c r="AB56" s="205"/>
      <c r="AC56" s="214"/>
      <c r="AD56" s="205"/>
      <c r="AE56" s="205"/>
      <c r="AF56" s="197"/>
    </row>
    <row r="57" spans="1:32" ht="15.75" thickBot="1" x14ac:dyDescent="0.3">
      <c r="A57" s="1097" t="s">
        <v>288</v>
      </c>
      <c r="B57" s="1098"/>
      <c r="C57" s="1098"/>
      <c r="D57" s="1098"/>
      <c r="E57" s="1098"/>
      <c r="F57" s="1098"/>
      <c r="G57" s="1094">
        <v>70000</v>
      </c>
      <c r="H57" s="1095"/>
      <c r="V57" s="205"/>
      <c r="W57" s="197"/>
      <c r="X57" s="197"/>
      <c r="Y57" s="197"/>
      <c r="Z57" s="197"/>
      <c r="AA57" s="205"/>
      <c r="AB57" s="205"/>
      <c r="AC57" s="214"/>
      <c r="AD57" s="205"/>
      <c r="AE57" s="205"/>
      <c r="AF57" s="197"/>
    </row>
    <row r="58" spans="1:32" ht="15.75" thickBot="1" x14ac:dyDescent="0.3">
      <c r="A58" s="1098" t="s">
        <v>287</v>
      </c>
      <c r="B58" s="1111"/>
      <c r="C58" s="1111"/>
      <c r="D58" s="1111"/>
      <c r="E58" s="1111"/>
      <c r="F58" s="1111"/>
      <c r="G58" s="1079">
        <f>+G57*G55</f>
        <v>12215000</v>
      </c>
      <c r="H58" s="1080"/>
      <c r="V58" s="205"/>
      <c r="W58" s="197"/>
      <c r="X58" s="197"/>
      <c r="Y58" s="197"/>
      <c r="Z58" s="197"/>
      <c r="AA58" s="205"/>
      <c r="AB58" s="205"/>
      <c r="AC58" s="214"/>
      <c r="AD58" s="205"/>
      <c r="AE58" s="205"/>
      <c r="AF58" s="197"/>
    </row>
    <row r="59" spans="1:32" ht="16.5" thickBot="1" x14ac:dyDescent="0.3">
      <c r="A59" s="1146" t="s">
        <v>63</v>
      </c>
      <c r="B59" s="1147"/>
      <c r="C59" s="1147"/>
      <c r="D59" s="1147"/>
      <c r="E59" s="1147"/>
      <c r="F59" s="1147"/>
      <c r="G59" s="1147"/>
      <c r="H59" s="1148"/>
      <c r="V59" s="205"/>
      <c r="W59" s="197"/>
      <c r="X59" s="197"/>
      <c r="Y59" s="197"/>
      <c r="Z59" s="197"/>
      <c r="AA59" s="205"/>
      <c r="AB59" s="205"/>
      <c r="AC59" s="214"/>
      <c r="AD59" s="205"/>
      <c r="AE59" s="205"/>
      <c r="AF59" s="197"/>
    </row>
    <row r="60" spans="1:32" ht="16.5" thickBot="1" x14ac:dyDescent="0.3">
      <c r="A60" s="1149" t="s">
        <v>68</v>
      </c>
      <c r="B60" s="1150"/>
      <c r="C60" s="1150"/>
      <c r="D60" s="1150"/>
      <c r="E60" s="1150"/>
      <c r="F60" s="1150"/>
      <c r="G60" s="1150"/>
      <c r="H60" s="1151"/>
      <c r="V60" s="205"/>
      <c r="W60" s="197"/>
      <c r="X60" s="197"/>
      <c r="Y60" s="197"/>
      <c r="Z60" s="197"/>
      <c r="AA60" s="205"/>
      <c r="AB60" s="205"/>
      <c r="AC60" s="214"/>
      <c r="AD60" s="205"/>
      <c r="AE60" s="205"/>
      <c r="AF60" s="197"/>
    </row>
    <row r="61" spans="1:32" ht="31.5" x14ac:dyDescent="0.25">
      <c r="A61" s="246" t="s">
        <v>2</v>
      </c>
      <c r="B61" s="246" t="s">
        <v>3</v>
      </c>
      <c r="C61" s="246" t="s">
        <v>37</v>
      </c>
      <c r="D61" s="247" t="s">
        <v>4</v>
      </c>
      <c r="E61" s="248" t="s">
        <v>5</v>
      </c>
      <c r="F61" s="248" t="s">
        <v>6</v>
      </c>
      <c r="G61" s="248" t="s">
        <v>66</v>
      </c>
      <c r="H61" s="249" t="s">
        <v>64</v>
      </c>
      <c r="V61" s="205"/>
      <c r="W61" s="197"/>
      <c r="X61" s="197"/>
      <c r="Y61" s="197"/>
      <c r="Z61" s="197"/>
      <c r="AA61" s="205"/>
      <c r="AB61" s="205"/>
      <c r="AC61" s="214"/>
      <c r="AD61" s="205"/>
      <c r="AE61" s="205"/>
      <c r="AF61" s="197"/>
    </row>
    <row r="62" spans="1:32" ht="15.75" x14ac:dyDescent="0.25">
      <c r="A62" s="250"/>
      <c r="B62" s="250"/>
      <c r="C62" s="250"/>
      <c r="D62" s="247"/>
      <c r="E62" s="248"/>
      <c r="F62" s="251"/>
      <c r="G62" s="251"/>
      <c r="H62" s="252"/>
      <c r="V62" s="205"/>
      <c r="W62" s="197"/>
      <c r="X62" s="197"/>
      <c r="Y62" s="197"/>
      <c r="Z62" s="197"/>
      <c r="AA62" s="205"/>
      <c r="AB62" s="205"/>
      <c r="AC62" s="214"/>
      <c r="AD62" s="205"/>
      <c r="AE62" s="205"/>
      <c r="AF62" s="197"/>
    </row>
    <row r="63" spans="1:32" x14ac:dyDescent="0.2">
      <c r="A63" s="208">
        <v>1</v>
      </c>
      <c r="B63" s="253">
        <v>42416</v>
      </c>
      <c r="C63" s="254" t="s">
        <v>38</v>
      </c>
      <c r="D63" s="255"/>
      <c r="E63" s="256">
        <v>0.33333333333333331</v>
      </c>
      <c r="F63" s="256">
        <v>0.43055555555555558</v>
      </c>
      <c r="G63" s="254">
        <v>2</v>
      </c>
      <c r="H63" s="254">
        <v>20</v>
      </c>
      <c r="V63" s="205"/>
      <c r="W63" s="197"/>
      <c r="X63" s="197"/>
      <c r="Y63" s="197"/>
      <c r="Z63" s="197"/>
      <c r="AA63" s="205"/>
      <c r="AB63" s="205"/>
      <c r="AC63" s="214"/>
      <c r="AD63" s="205"/>
      <c r="AE63" s="205"/>
      <c r="AF63" s="197"/>
    </row>
    <row r="64" spans="1:32" x14ac:dyDescent="0.2">
      <c r="A64" s="208"/>
      <c r="B64" s="253"/>
      <c r="C64" s="254" t="s">
        <v>38</v>
      </c>
      <c r="D64" s="255"/>
      <c r="E64" s="256">
        <v>0.47916666666666669</v>
      </c>
      <c r="F64" s="256">
        <v>0.5</v>
      </c>
      <c r="G64" s="254">
        <v>0</v>
      </c>
      <c r="H64" s="254">
        <v>30</v>
      </c>
      <c r="V64" s="205"/>
      <c r="W64" s="197"/>
      <c r="X64" s="197"/>
      <c r="Y64" s="197"/>
      <c r="Z64" s="197"/>
      <c r="AA64" s="205"/>
      <c r="AB64" s="205"/>
      <c r="AC64" s="214"/>
      <c r="AD64" s="205"/>
      <c r="AE64" s="205"/>
      <c r="AF64" s="197"/>
    </row>
    <row r="65" spans="1:32" x14ac:dyDescent="0.2">
      <c r="A65" s="208"/>
      <c r="B65" s="253"/>
      <c r="C65" s="254" t="s">
        <v>38</v>
      </c>
      <c r="D65" s="255"/>
      <c r="E65" s="256">
        <v>0.54166666666666663</v>
      </c>
      <c r="F65" s="256">
        <v>0.70833333333333337</v>
      </c>
      <c r="G65" s="254">
        <v>4</v>
      </c>
      <c r="H65" s="254">
        <v>0</v>
      </c>
      <c r="V65" s="205"/>
      <c r="W65" s="197"/>
      <c r="X65" s="197"/>
      <c r="Y65" s="197"/>
      <c r="Z65" s="197"/>
      <c r="AA65" s="205"/>
      <c r="AB65" s="205"/>
      <c r="AC65" s="214"/>
      <c r="AD65" s="205"/>
      <c r="AE65" s="205"/>
      <c r="AF65" s="197"/>
    </row>
    <row r="66" spans="1:32" x14ac:dyDescent="0.2">
      <c r="A66" s="208">
        <v>4</v>
      </c>
      <c r="B66" s="253">
        <v>42417</v>
      </c>
      <c r="C66" s="254" t="s">
        <v>38</v>
      </c>
      <c r="D66" s="255"/>
      <c r="E66" s="256">
        <v>0.54166666666666663</v>
      </c>
      <c r="F66" s="256" t="s">
        <v>62</v>
      </c>
      <c r="G66" s="254">
        <v>1</v>
      </c>
      <c r="H66" s="254">
        <v>45</v>
      </c>
      <c r="V66" s="205"/>
      <c r="W66" s="197"/>
      <c r="X66" s="197"/>
      <c r="Y66" s="197"/>
      <c r="Z66" s="197"/>
      <c r="AA66" s="205"/>
      <c r="AB66" s="205"/>
      <c r="AC66" s="214"/>
      <c r="AD66" s="205"/>
      <c r="AE66" s="205"/>
      <c r="AF66" s="197"/>
    </row>
    <row r="67" spans="1:32" x14ac:dyDescent="0.2">
      <c r="A67" s="208">
        <v>5</v>
      </c>
      <c r="B67" s="253">
        <v>42418</v>
      </c>
      <c r="C67" s="254" t="s">
        <v>38</v>
      </c>
      <c r="D67" s="255"/>
      <c r="E67" s="256">
        <v>0.35416666666666669</v>
      </c>
      <c r="F67" s="256">
        <v>0.4375</v>
      </c>
      <c r="G67" s="254">
        <v>2</v>
      </c>
      <c r="H67" s="254">
        <v>0</v>
      </c>
      <c r="V67" s="205"/>
      <c r="W67" s="197"/>
      <c r="X67" s="197"/>
      <c r="Y67" s="197"/>
      <c r="Z67" s="197"/>
      <c r="AA67" s="205"/>
      <c r="AB67" s="205"/>
      <c r="AC67" s="214"/>
      <c r="AD67" s="205"/>
      <c r="AE67" s="205"/>
      <c r="AF67" s="197"/>
    </row>
    <row r="68" spans="1:32" x14ac:dyDescent="0.2">
      <c r="A68" s="208"/>
      <c r="B68" s="253"/>
      <c r="C68" s="254" t="s">
        <v>38</v>
      </c>
      <c r="D68" s="255"/>
      <c r="E68" s="256">
        <v>0.45833333333333331</v>
      </c>
      <c r="F68" s="256">
        <v>0.52083333333333337</v>
      </c>
      <c r="G68" s="254">
        <v>1</v>
      </c>
      <c r="H68" s="254">
        <v>30</v>
      </c>
      <c r="V68" s="205"/>
      <c r="W68" s="197"/>
      <c r="X68" s="197"/>
      <c r="Y68" s="197"/>
      <c r="Z68" s="197"/>
      <c r="AA68" s="205"/>
      <c r="AB68" s="205"/>
      <c r="AC68" s="214"/>
      <c r="AD68" s="205"/>
      <c r="AE68" s="205"/>
      <c r="AF68" s="197"/>
    </row>
    <row r="69" spans="1:32" x14ac:dyDescent="0.2">
      <c r="A69" s="255"/>
      <c r="B69" s="257"/>
      <c r="C69" s="258" t="s">
        <v>38</v>
      </c>
      <c r="D69" s="255"/>
      <c r="E69" s="259">
        <v>0.5625</v>
      </c>
      <c r="F69" s="259">
        <v>0.625</v>
      </c>
      <c r="G69" s="258">
        <v>1</v>
      </c>
      <c r="H69" s="258">
        <v>30</v>
      </c>
      <c r="V69" s="205"/>
      <c r="W69" s="197"/>
      <c r="X69" s="197"/>
      <c r="Y69" s="197"/>
      <c r="Z69" s="197"/>
      <c r="AA69" s="205"/>
      <c r="AB69" s="205"/>
      <c r="AC69" s="214"/>
      <c r="AD69" s="205"/>
      <c r="AE69" s="205"/>
      <c r="AF69" s="197"/>
    </row>
    <row r="70" spans="1:32" x14ac:dyDescent="0.2">
      <c r="A70" s="255">
        <v>8</v>
      </c>
      <c r="B70" s="257">
        <v>42419</v>
      </c>
      <c r="C70" s="258" t="s">
        <v>38</v>
      </c>
      <c r="D70" s="255"/>
      <c r="E70" s="259">
        <v>0.33333333333333331</v>
      </c>
      <c r="F70" s="259">
        <v>0.375</v>
      </c>
      <c r="G70" s="258">
        <v>1</v>
      </c>
      <c r="H70" s="258">
        <v>0</v>
      </c>
      <c r="V70" s="205"/>
      <c r="W70" s="197"/>
      <c r="X70" s="197"/>
      <c r="Y70" s="197"/>
      <c r="Z70" s="197"/>
      <c r="AA70" s="205"/>
      <c r="AB70" s="205"/>
      <c r="AC70" s="214"/>
      <c r="AD70" s="205"/>
      <c r="AE70" s="205"/>
      <c r="AF70" s="197"/>
    </row>
    <row r="71" spans="1:32" x14ac:dyDescent="0.2">
      <c r="A71" s="255"/>
      <c r="B71" s="257"/>
      <c r="C71" s="258" t="s">
        <v>38</v>
      </c>
      <c r="D71" s="255"/>
      <c r="E71" s="259">
        <v>0.4375</v>
      </c>
      <c r="F71" s="259">
        <v>0.52083333333333337</v>
      </c>
      <c r="G71" s="258">
        <v>2</v>
      </c>
      <c r="H71" s="258">
        <v>0</v>
      </c>
      <c r="V71" s="205"/>
      <c r="W71" s="197"/>
      <c r="X71" s="197"/>
      <c r="Y71" s="197"/>
      <c r="Z71" s="197"/>
      <c r="AA71" s="205"/>
      <c r="AB71" s="205"/>
      <c r="AC71" s="214"/>
      <c r="AD71" s="205"/>
      <c r="AE71" s="205"/>
      <c r="AF71" s="197"/>
    </row>
    <row r="72" spans="1:32" x14ac:dyDescent="0.2">
      <c r="A72" s="255"/>
      <c r="B72" s="257"/>
      <c r="C72" s="258" t="s">
        <v>38</v>
      </c>
      <c r="D72" s="255"/>
      <c r="E72" s="259">
        <v>0.5625</v>
      </c>
      <c r="F72" s="259">
        <v>0.69791666666666663</v>
      </c>
      <c r="G72" s="258">
        <v>3</v>
      </c>
      <c r="H72" s="258">
        <v>15</v>
      </c>
      <c r="V72" s="205"/>
      <c r="W72" s="197"/>
      <c r="X72" s="197"/>
      <c r="Y72" s="197"/>
      <c r="Z72" s="197"/>
      <c r="AA72" s="205"/>
      <c r="AB72" s="205"/>
      <c r="AC72" s="214"/>
      <c r="AD72" s="205"/>
      <c r="AE72" s="205"/>
      <c r="AF72" s="197"/>
    </row>
    <row r="73" spans="1:32" x14ac:dyDescent="0.2">
      <c r="A73" s="255">
        <v>11</v>
      </c>
      <c r="B73" s="257">
        <v>42420</v>
      </c>
      <c r="C73" s="258" t="s">
        <v>38</v>
      </c>
      <c r="D73" s="255"/>
      <c r="E73" s="259">
        <v>0.36458333333333331</v>
      </c>
      <c r="F73" s="259">
        <v>0.52083333333333337</v>
      </c>
      <c r="G73" s="258">
        <v>3</v>
      </c>
      <c r="H73" s="258">
        <v>45</v>
      </c>
      <c r="V73" s="205"/>
      <c r="W73" s="197"/>
      <c r="X73" s="197"/>
      <c r="Y73" s="197"/>
      <c r="Z73" s="197"/>
      <c r="AA73" s="205"/>
      <c r="AB73" s="205"/>
      <c r="AC73" s="214"/>
      <c r="AD73" s="205"/>
      <c r="AE73" s="205"/>
      <c r="AF73" s="197"/>
    </row>
    <row r="74" spans="1:32" x14ac:dyDescent="0.2">
      <c r="A74" s="255">
        <v>12</v>
      </c>
      <c r="B74" s="257">
        <v>42422</v>
      </c>
      <c r="C74" s="258" t="s">
        <v>38</v>
      </c>
      <c r="D74" s="255"/>
      <c r="E74" s="259">
        <v>0.43055555555555558</v>
      </c>
      <c r="F74" s="259">
        <v>0.50694444444444442</v>
      </c>
      <c r="G74" s="258">
        <v>1</v>
      </c>
      <c r="H74" s="258">
        <v>50</v>
      </c>
      <c r="V74" s="205"/>
      <c r="W74" s="197"/>
      <c r="X74" s="197"/>
      <c r="Y74" s="197"/>
      <c r="Z74" s="197"/>
      <c r="AA74" s="205"/>
      <c r="AB74" s="205"/>
      <c r="AC74" s="214"/>
      <c r="AD74" s="205"/>
      <c r="AE74" s="205"/>
      <c r="AF74" s="197"/>
    </row>
    <row r="75" spans="1:32" x14ac:dyDescent="0.2">
      <c r="A75" s="255"/>
      <c r="B75" s="257"/>
      <c r="C75" s="258" t="s">
        <v>38</v>
      </c>
      <c r="D75" s="255"/>
      <c r="E75" s="259">
        <v>0.54861111111111105</v>
      </c>
      <c r="F75" s="259">
        <v>0.71527777777777779</v>
      </c>
      <c r="G75" s="258">
        <v>4</v>
      </c>
      <c r="H75" s="258">
        <v>0</v>
      </c>
      <c r="V75" s="205"/>
      <c r="W75" s="197"/>
      <c r="X75" s="197"/>
      <c r="Y75" s="197"/>
      <c r="Z75" s="197"/>
      <c r="AA75" s="205"/>
      <c r="AB75" s="205"/>
      <c r="AC75" s="214"/>
      <c r="AD75" s="205"/>
      <c r="AE75" s="205"/>
      <c r="AF75" s="197"/>
    </row>
    <row r="76" spans="1:32" x14ac:dyDescent="0.2">
      <c r="A76" s="255">
        <v>14</v>
      </c>
      <c r="B76" s="257">
        <v>42423</v>
      </c>
      <c r="C76" s="258" t="s">
        <v>38</v>
      </c>
      <c r="D76" s="255"/>
      <c r="E76" s="259">
        <v>0.33333333333333331</v>
      </c>
      <c r="F76" s="259">
        <v>0.51041666666666663</v>
      </c>
      <c r="G76" s="258">
        <v>4</v>
      </c>
      <c r="H76" s="258">
        <v>15</v>
      </c>
      <c r="V76" s="205"/>
      <c r="W76" s="197"/>
      <c r="X76" s="197"/>
      <c r="Y76" s="197"/>
      <c r="Z76" s="197"/>
      <c r="AA76" s="205"/>
      <c r="AB76" s="205"/>
      <c r="AC76" s="214"/>
      <c r="AD76" s="205"/>
      <c r="AE76" s="205"/>
      <c r="AF76" s="197"/>
    </row>
    <row r="77" spans="1:32" x14ac:dyDescent="0.2">
      <c r="A77" s="255"/>
      <c r="B77" s="257"/>
      <c r="C77" s="258" t="s">
        <v>38</v>
      </c>
      <c r="D77" s="255"/>
      <c r="E77" s="259">
        <v>0.55208333333333337</v>
      </c>
      <c r="F77" s="259">
        <v>0.72916666666666663</v>
      </c>
      <c r="G77" s="258">
        <v>4</v>
      </c>
      <c r="H77" s="258">
        <v>15</v>
      </c>
      <c r="V77" s="205"/>
      <c r="W77" s="197"/>
      <c r="X77" s="197"/>
      <c r="Y77" s="197"/>
      <c r="Z77" s="197"/>
      <c r="AA77" s="205"/>
      <c r="AB77" s="205"/>
      <c r="AC77" s="214"/>
      <c r="AD77" s="205"/>
      <c r="AE77" s="205"/>
      <c r="AF77" s="197"/>
    </row>
    <row r="78" spans="1:32" x14ac:dyDescent="0.2">
      <c r="A78" s="255">
        <v>16</v>
      </c>
      <c r="B78" s="257">
        <v>42424</v>
      </c>
      <c r="C78" s="258" t="s">
        <v>38</v>
      </c>
      <c r="D78" s="255"/>
      <c r="E78" s="259">
        <v>0.35416666666666669</v>
      </c>
      <c r="F78" s="259">
        <v>0.44791666666666669</v>
      </c>
      <c r="G78" s="258">
        <v>2</v>
      </c>
      <c r="H78" s="258">
        <v>15</v>
      </c>
      <c r="V78" s="205"/>
      <c r="W78" s="197"/>
      <c r="X78" s="197"/>
      <c r="Y78" s="197"/>
      <c r="Z78" s="197"/>
      <c r="AA78" s="205"/>
      <c r="AB78" s="205"/>
      <c r="AC78" s="214"/>
      <c r="AD78" s="205"/>
      <c r="AE78" s="205"/>
      <c r="AF78" s="197"/>
    </row>
    <row r="79" spans="1:32" x14ac:dyDescent="0.2">
      <c r="A79" s="255"/>
      <c r="B79" s="257"/>
      <c r="C79" s="258" t="s">
        <v>38</v>
      </c>
      <c r="D79" s="255"/>
      <c r="E79" s="259">
        <v>0.60416666666666663</v>
      </c>
      <c r="F79" s="259">
        <v>0.70833333333333337</v>
      </c>
      <c r="G79" s="258">
        <v>2</v>
      </c>
      <c r="H79" s="258">
        <v>30</v>
      </c>
      <c r="V79" s="205"/>
      <c r="W79" s="197"/>
      <c r="X79" s="197"/>
      <c r="Y79" s="197"/>
      <c r="Z79" s="197"/>
      <c r="AA79" s="205"/>
      <c r="AB79" s="205"/>
      <c r="AC79" s="214"/>
      <c r="AD79" s="205"/>
      <c r="AE79" s="205"/>
      <c r="AF79" s="197"/>
    </row>
    <row r="80" spans="1:32" x14ac:dyDescent="0.2">
      <c r="A80" s="255">
        <v>18</v>
      </c>
      <c r="B80" s="257">
        <v>42425</v>
      </c>
      <c r="C80" s="258" t="s">
        <v>38</v>
      </c>
      <c r="D80" s="255"/>
      <c r="E80" s="259">
        <v>0.375</v>
      </c>
      <c r="F80" s="259">
        <v>0.44791666666666669</v>
      </c>
      <c r="G80" s="258">
        <v>1</v>
      </c>
      <c r="H80" s="258">
        <v>45</v>
      </c>
      <c r="V80" s="205"/>
      <c r="W80" s="197"/>
      <c r="X80" s="197"/>
      <c r="Y80" s="197"/>
      <c r="Z80" s="197"/>
      <c r="AA80" s="205"/>
      <c r="AB80" s="205"/>
      <c r="AC80" s="214"/>
      <c r="AD80" s="205"/>
      <c r="AE80" s="205"/>
      <c r="AF80" s="197"/>
    </row>
    <row r="81" spans="1:32" x14ac:dyDescent="0.2">
      <c r="A81" s="255"/>
      <c r="B81" s="257"/>
      <c r="C81" s="258" t="s">
        <v>38</v>
      </c>
      <c r="D81" s="255"/>
      <c r="E81" s="259">
        <v>0.57291666666666663</v>
      </c>
      <c r="F81" s="259">
        <v>0.69791666666666663</v>
      </c>
      <c r="G81" s="258">
        <v>3</v>
      </c>
      <c r="H81" s="258">
        <v>0</v>
      </c>
      <c r="V81" s="205"/>
      <c r="W81" s="197"/>
      <c r="X81" s="197"/>
      <c r="Y81" s="197"/>
      <c r="Z81" s="197"/>
      <c r="AA81" s="205"/>
      <c r="AB81" s="205"/>
      <c r="AC81" s="214"/>
      <c r="AD81" s="205"/>
      <c r="AE81" s="205"/>
      <c r="AF81" s="197"/>
    </row>
    <row r="82" spans="1:32" x14ac:dyDescent="0.2">
      <c r="A82" s="255">
        <v>20</v>
      </c>
      <c r="B82" s="257">
        <v>42426</v>
      </c>
      <c r="C82" s="258" t="s">
        <v>38</v>
      </c>
      <c r="D82" s="255"/>
      <c r="E82" s="259">
        <v>0.33333333333333331</v>
      </c>
      <c r="F82" s="259">
        <v>0.54166666666666663</v>
      </c>
      <c r="G82" s="258">
        <v>5</v>
      </c>
      <c r="H82" s="258">
        <v>0</v>
      </c>
      <c r="V82" s="205"/>
      <c r="W82" s="197"/>
      <c r="X82" s="197"/>
      <c r="Y82" s="197"/>
      <c r="Z82" s="197"/>
      <c r="AA82" s="205"/>
      <c r="AB82" s="205"/>
      <c r="AC82" s="214"/>
      <c r="AD82" s="205"/>
      <c r="AE82" s="205"/>
      <c r="AF82" s="197"/>
    </row>
    <row r="83" spans="1:32" ht="15" thickBot="1" x14ac:dyDescent="0.25">
      <c r="A83" s="255"/>
      <c r="B83" s="257"/>
      <c r="C83" s="258" t="s">
        <v>39</v>
      </c>
      <c r="D83" s="255"/>
      <c r="E83" s="259">
        <v>0.625</v>
      </c>
      <c r="F83" s="259">
        <v>0.71875</v>
      </c>
      <c r="G83" s="258">
        <v>2</v>
      </c>
      <c r="H83" s="258">
        <v>15</v>
      </c>
      <c r="V83" s="205"/>
      <c r="W83" s="197"/>
      <c r="X83" s="197"/>
      <c r="Y83" s="197"/>
      <c r="Z83" s="197"/>
      <c r="AA83" s="205"/>
      <c r="AB83" s="205"/>
      <c r="AC83" s="214"/>
      <c r="AD83" s="205"/>
      <c r="AE83" s="205"/>
      <c r="AF83" s="197"/>
    </row>
    <row r="84" spans="1:32" ht="15.75" thickBot="1" x14ac:dyDescent="0.3">
      <c r="A84" s="1097" t="s">
        <v>286</v>
      </c>
      <c r="B84" s="1098"/>
      <c r="C84" s="1098"/>
      <c r="D84" s="1098"/>
      <c r="E84" s="1098"/>
      <c r="F84" s="1098"/>
      <c r="G84" s="290">
        <f>SUM(G63:G83)+H84</f>
        <v>54.666666666666664</v>
      </c>
      <c r="H84" s="291">
        <f>SUM(H63:H83)/60</f>
        <v>6.666666666666667</v>
      </c>
      <c r="V84" s="205"/>
      <c r="W84" s="197"/>
      <c r="X84" s="197"/>
      <c r="Y84" s="197"/>
      <c r="Z84" s="197"/>
      <c r="AA84" s="205"/>
      <c r="AB84" s="205"/>
      <c r="AC84" s="214"/>
      <c r="AD84" s="205"/>
      <c r="AE84" s="205"/>
      <c r="AF84" s="197"/>
    </row>
    <row r="85" spans="1:32" ht="15.75" thickBot="1" x14ac:dyDescent="0.3">
      <c r="A85" s="1109" t="s">
        <v>285</v>
      </c>
      <c r="B85" s="1110"/>
      <c r="C85" s="1110"/>
      <c r="D85" s="1110"/>
      <c r="E85" s="1110"/>
      <c r="F85" s="1110"/>
      <c r="G85" s="1094">
        <v>904000</v>
      </c>
      <c r="H85" s="1095"/>
      <c r="V85" s="205"/>
      <c r="W85" s="197"/>
      <c r="X85" s="197"/>
      <c r="Y85" s="197"/>
      <c r="Z85" s="197"/>
      <c r="AA85" s="205"/>
      <c r="AB85" s="205"/>
      <c r="AC85" s="214"/>
      <c r="AD85" s="205"/>
      <c r="AE85" s="205"/>
      <c r="AF85" s="197"/>
    </row>
    <row r="86" spans="1:32" ht="15.75" thickBot="1" x14ac:dyDescent="0.3">
      <c r="A86" s="1098" t="s">
        <v>288</v>
      </c>
      <c r="B86" s="1098"/>
      <c r="C86" s="1098"/>
      <c r="D86" s="1098"/>
      <c r="E86" s="1098"/>
      <c r="F86" s="1098"/>
      <c r="G86" s="1094">
        <v>65000</v>
      </c>
      <c r="H86" s="1095"/>
      <c r="V86" s="205"/>
      <c r="W86" s="197"/>
      <c r="X86" s="197"/>
      <c r="Y86" s="197"/>
      <c r="Z86" s="197"/>
      <c r="AA86" s="205"/>
      <c r="AB86" s="205"/>
      <c r="AC86" s="214"/>
      <c r="AD86" s="205"/>
      <c r="AE86" s="205"/>
      <c r="AF86" s="197"/>
    </row>
    <row r="87" spans="1:32" ht="15.75" thickBot="1" x14ac:dyDescent="0.3">
      <c r="A87" s="1098" t="s">
        <v>287</v>
      </c>
      <c r="B87" s="1111"/>
      <c r="C87" s="1111"/>
      <c r="D87" s="1111"/>
      <c r="E87" s="1111"/>
      <c r="F87" s="1111"/>
      <c r="G87" s="1079">
        <f>+G84*G86</f>
        <v>3553333.333333333</v>
      </c>
      <c r="H87" s="1080"/>
      <c r="V87" s="205"/>
      <c r="W87" s="197"/>
      <c r="X87" s="197"/>
      <c r="Y87" s="197"/>
      <c r="Z87" s="197"/>
      <c r="AA87" s="205"/>
      <c r="AB87" s="205"/>
      <c r="AC87" s="214"/>
      <c r="AD87" s="205"/>
      <c r="AE87" s="205"/>
      <c r="AF87" s="197"/>
    </row>
    <row r="88" spans="1:32" ht="15.75" x14ac:dyDescent="0.25">
      <c r="A88" s="1106" t="s">
        <v>54</v>
      </c>
      <c r="B88" s="1107"/>
      <c r="C88" s="1107"/>
      <c r="D88" s="1107"/>
      <c r="E88" s="1107"/>
      <c r="F88" s="1107"/>
      <c r="G88" s="1107"/>
      <c r="H88" s="1108"/>
      <c r="V88" s="205"/>
      <c r="W88" s="197"/>
      <c r="X88" s="197"/>
      <c r="Y88" s="197"/>
      <c r="Z88" s="197"/>
      <c r="AA88" s="205"/>
      <c r="AB88" s="205"/>
      <c r="AC88" s="214"/>
      <c r="AD88" s="205"/>
      <c r="AE88" s="205"/>
      <c r="AF88" s="197"/>
    </row>
    <row r="89" spans="1:32" x14ac:dyDescent="0.2">
      <c r="A89" s="231">
        <v>5</v>
      </c>
      <c r="B89" s="260">
        <v>42427</v>
      </c>
      <c r="C89" s="261" t="s">
        <v>41</v>
      </c>
      <c r="D89" s="222" t="s">
        <v>49</v>
      </c>
      <c r="E89" s="262">
        <v>0.66666666666666663</v>
      </c>
      <c r="F89" s="262">
        <v>0.79166666666666663</v>
      </c>
      <c r="G89" s="273">
        <v>3</v>
      </c>
      <c r="H89" s="273"/>
      <c r="V89" s="205"/>
      <c r="W89" s="197"/>
      <c r="X89" s="197"/>
      <c r="Y89" s="197"/>
      <c r="Z89" s="197"/>
      <c r="AA89" s="205"/>
      <c r="AB89" s="205"/>
      <c r="AC89" s="214"/>
      <c r="AD89" s="205"/>
      <c r="AE89" s="205"/>
      <c r="AF89" s="197"/>
    </row>
    <row r="90" spans="1:32" x14ac:dyDescent="0.2">
      <c r="A90" s="229">
        <v>6</v>
      </c>
      <c r="B90" s="209">
        <v>42429</v>
      </c>
      <c r="C90" s="208" t="s">
        <v>38</v>
      </c>
      <c r="D90" s="218" t="s">
        <v>50</v>
      </c>
      <c r="E90" s="264">
        <v>0.375</v>
      </c>
      <c r="F90" s="264">
        <v>0.54166666666666663</v>
      </c>
      <c r="G90" s="273">
        <v>4</v>
      </c>
      <c r="H90" s="273"/>
      <c r="V90" s="205"/>
      <c r="W90" s="197"/>
      <c r="X90" s="197"/>
      <c r="Y90" s="197"/>
      <c r="Z90" s="197"/>
      <c r="AA90" s="205"/>
      <c r="AB90" s="205"/>
      <c r="AC90" s="214"/>
      <c r="AD90" s="205"/>
      <c r="AE90" s="205"/>
      <c r="AF90" s="197"/>
    </row>
    <row r="91" spans="1:32" x14ac:dyDescent="0.2">
      <c r="A91" s="231">
        <v>6</v>
      </c>
      <c r="B91" s="209">
        <v>42429</v>
      </c>
      <c r="C91" s="208" t="s">
        <v>38</v>
      </c>
      <c r="D91" s="218" t="s">
        <v>50</v>
      </c>
      <c r="E91" s="264">
        <v>0.59722222222222221</v>
      </c>
      <c r="F91" s="264">
        <v>0.66666666666666663</v>
      </c>
      <c r="G91" s="273">
        <v>1</v>
      </c>
      <c r="H91" s="273">
        <v>40</v>
      </c>
      <c r="V91" s="205"/>
      <c r="W91" s="197"/>
      <c r="X91" s="197"/>
      <c r="Y91" s="197"/>
      <c r="Z91" s="197"/>
      <c r="AA91" s="205"/>
      <c r="AB91" s="205"/>
      <c r="AC91" s="214"/>
      <c r="AD91" s="205"/>
      <c r="AE91" s="205"/>
      <c r="AF91" s="197"/>
    </row>
    <row r="92" spans="1:32" x14ac:dyDescent="0.2">
      <c r="A92" s="229">
        <v>1</v>
      </c>
      <c r="B92" s="209">
        <v>42430</v>
      </c>
      <c r="C92" s="208" t="s">
        <v>38</v>
      </c>
      <c r="D92" s="265" t="s">
        <v>51</v>
      </c>
      <c r="E92" s="264">
        <v>0.38194444444444442</v>
      </c>
      <c r="F92" s="266">
        <v>0.54166666666666663</v>
      </c>
      <c r="G92" s="267">
        <v>3</v>
      </c>
      <c r="H92" s="267">
        <v>50</v>
      </c>
      <c r="V92" s="205"/>
      <c r="W92" s="197"/>
      <c r="X92" s="197"/>
      <c r="Y92" s="197"/>
      <c r="Z92" s="197"/>
      <c r="AA92" s="205"/>
      <c r="AB92" s="205"/>
      <c r="AC92" s="214"/>
      <c r="AD92" s="205"/>
      <c r="AE92" s="205"/>
      <c r="AF92" s="197"/>
    </row>
    <row r="93" spans="1:32" x14ac:dyDescent="0.2">
      <c r="A93" s="231"/>
      <c r="B93" s="209"/>
      <c r="C93" s="208" t="s">
        <v>38</v>
      </c>
      <c r="D93" s="265" t="s">
        <v>51</v>
      </c>
      <c r="E93" s="264">
        <v>0.58333333333333337</v>
      </c>
      <c r="F93" s="266">
        <v>0.70833333333333337</v>
      </c>
      <c r="G93" s="267">
        <v>3</v>
      </c>
      <c r="H93" s="267"/>
      <c r="V93" s="205"/>
      <c r="W93" s="197"/>
      <c r="X93" s="197"/>
      <c r="Y93" s="197"/>
      <c r="Z93" s="197"/>
      <c r="AA93" s="205"/>
      <c r="AB93" s="205"/>
      <c r="AC93" s="214"/>
      <c r="AD93" s="205"/>
      <c r="AE93" s="205"/>
      <c r="AF93" s="197"/>
    </row>
    <row r="94" spans="1:32" x14ac:dyDescent="0.2">
      <c r="A94" s="229">
        <v>3</v>
      </c>
      <c r="B94" s="209">
        <v>42431</v>
      </c>
      <c r="C94" s="208" t="s">
        <v>38</v>
      </c>
      <c r="D94" s="265" t="s">
        <v>52</v>
      </c>
      <c r="E94" s="264">
        <v>0.35416666666666669</v>
      </c>
      <c r="F94" s="266">
        <v>0.70833333333333337</v>
      </c>
      <c r="G94" s="267">
        <v>8</v>
      </c>
      <c r="H94" s="267">
        <v>30</v>
      </c>
      <c r="V94" s="205"/>
      <c r="W94" s="197"/>
      <c r="X94" s="197"/>
      <c r="Y94" s="197"/>
      <c r="Z94" s="197"/>
      <c r="AA94" s="205"/>
      <c r="AB94" s="205"/>
      <c r="AC94" s="214"/>
      <c r="AD94" s="205"/>
      <c r="AE94" s="205"/>
      <c r="AF94" s="197"/>
    </row>
    <row r="95" spans="1:32" x14ac:dyDescent="0.2">
      <c r="A95" s="231">
        <v>4</v>
      </c>
      <c r="B95" s="1127">
        <v>42433</v>
      </c>
      <c r="C95" s="1116" t="s">
        <v>39</v>
      </c>
      <c r="D95" s="1116" t="s">
        <v>51</v>
      </c>
      <c r="E95" s="264">
        <v>0.35416666666666669</v>
      </c>
      <c r="F95" s="266">
        <v>0.52083333333333337</v>
      </c>
      <c r="G95" s="267">
        <v>4</v>
      </c>
      <c r="H95" s="267"/>
      <c r="V95" s="205"/>
      <c r="W95" s="197"/>
      <c r="X95" s="197"/>
      <c r="Y95" s="197"/>
      <c r="Z95" s="197"/>
      <c r="AA95" s="205"/>
      <c r="AB95" s="205"/>
      <c r="AC95" s="214"/>
      <c r="AD95" s="205"/>
      <c r="AE95" s="205"/>
      <c r="AF95" s="197"/>
    </row>
    <row r="96" spans="1:32" x14ac:dyDescent="0.2">
      <c r="A96" s="229"/>
      <c r="B96" s="1128"/>
      <c r="C96" s="1117"/>
      <c r="D96" s="1117"/>
      <c r="E96" s="264">
        <v>0.59375</v>
      </c>
      <c r="F96" s="266">
        <v>0.70833333333333337</v>
      </c>
      <c r="G96" s="267">
        <v>2</v>
      </c>
      <c r="H96" s="267">
        <v>45</v>
      </c>
      <c r="V96" s="205"/>
      <c r="W96" s="197"/>
      <c r="X96" s="197"/>
      <c r="Y96" s="197"/>
      <c r="Z96" s="197"/>
      <c r="AA96" s="205"/>
      <c r="AB96" s="205"/>
      <c r="AC96" s="214"/>
      <c r="AD96" s="205"/>
      <c r="AE96" s="205"/>
      <c r="AF96" s="197"/>
    </row>
    <row r="97" spans="1:32" x14ac:dyDescent="0.2">
      <c r="A97" s="231">
        <v>5</v>
      </c>
      <c r="B97" s="209">
        <v>42434</v>
      </c>
      <c r="C97" s="208" t="s">
        <v>39</v>
      </c>
      <c r="D97" s="268" t="s">
        <v>53</v>
      </c>
      <c r="E97" s="264">
        <v>0.30208333333333331</v>
      </c>
      <c r="F97" s="266">
        <v>0.5</v>
      </c>
      <c r="G97" s="267">
        <v>4</v>
      </c>
      <c r="H97" s="267">
        <v>45</v>
      </c>
      <c r="V97" s="205"/>
      <c r="W97" s="197"/>
      <c r="X97" s="197"/>
      <c r="Y97" s="197"/>
      <c r="Z97" s="197"/>
      <c r="AA97" s="205"/>
      <c r="AB97" s="205"/>
      <c r="AC97" s="214"/>
      <c r="AD97" s="205"/>
      <c r="AE97" s="205"/>
      <c r="AF97" s="197"/>
    </row>
    <row r="98" spans="1:32" x14ac:dyDescent="0.2">
      <c r="A98" s="229">
        <v>6</v>
      </c>
      <c r="B98" s="209">
        <v>42436</v>
      </c>
      <c r="C98" s="208" t="s">
        <v>39</v>
      </c>
      <c r="D98" s="265" t="s">
        <v>53</v>
      </c>
      <c r="E98" s="264">
        <v>0.38541666666666669</v>
      </c>
      <c r="F98" s="266">
        <v>0.5</v>
      </c>
      <c r="G98" s="267">
        <v>2</v>
      </c>
      <c r="H98" s="267">
        <v>45</v>
      </c>
      <c r="V98" s="205"/>
      <c r="W98" s="197"/>
      <c r="X98" s="197"/>
      <c r="Y98" s="197"/>
      <c r="Z98" s="197"/>
      <c r="AA98" s="205"/>
      <c r="AB98" s="205"/>
      <c r="AC98" s="214"/>
      <c r="AD98" s="205"/>
      <c r="AE98" s="205"/>
      <c r="AF98" s="197"/>
    </row>
    <row r="99" spans="1:32" x14ac:dyDescent="0.2">
      <c r="A99" s="231"/>
      <c r="B99" s="209"/>
      <c r="C99" s="208" t="s">
        <v>39</v>
      </c>
      <c r="D99" s="265" t="s">
        <v>53</v>
      </c>
      <c r="E99" s="264">
        <v>0.54166666666666663</v>
      </c>
      <c r="F99" s="266">
        <v>0.70833333333333337</v>
      </c>
      <c r="G99" s="267">
        <v>4</v>
      </c>
      <c r="H99" s="267"/>
      <c r="V99" s="205"/>
      <c r="W99" s="197"/>
      <c r="X99" s="197"/>
      <c r="Y99" s="197"/>
      <c r="Z99" s="197"/>
      <c r="AA99" s="205"/>
      <c r="AB99" s="205"/>
      <c r="AC99" s="214"/>
      <c r="AD99" s="205"/>
      <c r="AE99" s="205"/>
      <c r="AF99" s="197"/>
    </row>
    <row r="100" spans="1:32" x14ac:dyDescent="0.2">
      <c r="A100" s="229">
        <v>8</v>
      </c>
      <c r="B100" s="209">
        <v>42437</v>
      </c>
      <c r="C100" s="208" t="s">
        <v>39</v>
      </c>
      <c r="D100" s="265" t="s">
        <v>56</v>
      </c>
      <c r="E100" s="264">
        <v>0.57291666666666663</v>
      </c>
      <c r="F100" s="266">
        <v>0.70833333333333337</v>
      </c>
      <c r="G100" s="267">
        <v>3</v>
      </c>
      <c r="H100" s="267">
        <v>15</v>
      </c>
      <c r="V100" s="205"/>
      <c r="W100" s="197"/>
      <c r="X100" s="197"/>
      <c r="Y100" s="197"/>
      <c r="Z100" s="197"/>
      <c r="AA100" s="205"/>
      <c r="AB100" s="205"/>
      <c r="AC100" s="214"/>
      <c r="AD100" s="205"/>
      <c r="AE100" s="205"/>
      <c r="AF100" s="197"/>
    </row>
    <row r="101" spans="1:32" x14ac:dyDescent="0.2">
      <c r="A101" s="231">
        <v>9</v>
      </c>
      <c r="B101" s="209">
        <v>42439</v>
      </c>
      <c r="C101" s="208" t="s">
        <v>39</v>
      </c>
      <c r="D101" s="265" t="s">
        <v>49</v>
      </c>
      <c r="E101" s="264">
        <v>0.31944444444444448</v>
      </c>
      <c r="F101" s="269">
        <v>0.5</v>
      </c>
      <c r="G101" s="270">
        <v>4</v>
      </c>
      <c r="H101" s="270">
        <v>20</v>
      </c>
      <c r="V101" s="205"/>
      <c r="W101" s="197"/>
      <c r="X101" s="197"/>
      <c r="Y101" s="197"/>
      <c r="Z101" s="197"/>
      <c r="AA101" s="205"/>
      <c r="AB101" s="205"/>
      <c r="AC101" s="214"/>
      <c r="AD101" s="205"/>
      <c r="AE101" s="205"/>
      <c r="AF101" s="197"/>
    </row>
    <row r="102" spans="1:32" x14ac:dyDescent="0.2">
      <c r="A102" s="231">
        <v>9</v>
      </c>
      <c r="B102" s="209">
        <v>42439</v>
      </c>
      <c r="C102" s="208" t="s">
        <v>39</v>
      </c>
      <c r="D102" s="265" t="s">
        <v>49</v>
      </c>
      <c r="E102" s="264">
        <v>0.52777777777777779</v>
      </c>
      <c r="F102" s="269">
        <v>0.625</v>
      </c>
      <c r="G102" s="270">
        <v>2</v>
      </c>
      <c r="H102" s="270">
        <v>20</v>
      </c>
      <c r="V102" s="205"/>
      <c r="W102" s="197"/>
      <c r="X102" s="197"/>
      <c r="Y102" s="197"/>
      <c r="Z102" s="197"/>
      <c r="AA102" s="205"/>
      <c r="AB102" s="205"/>
      <c r="AC102" s="214"/>
      <c r="AD102" s="205"/>
      <c r="AE102" s="205"/>
      <c r="AF102" s="197"/>
    </row>
    <row r="103" spans="1:32" x14ac:dyDescent="0.2">
      <c r="A103" s="231">
        <v>10</v>
      </c>
      <c r="B103" s="209">
        <v>42440</v>
      </c>
      <c r="C103" s="208" t="s">
        <v>39</v>
      </c>
      <c r="D103" s="265" t="s">
        <v>57</v>
      </c>
      <c r="E103" s="264">
        <v>0.39583333333333331</v>
      </c>
      <c r="F103" s="266">
        <v>0.51388888888888895</v>
      </c>
      <c r="G103" s="267">
        <v>2</v>
      </c>
      <c r="H103" s="267">
        <v>50</v>
      </c>
      <c r="V103" s="205"/>
      <c r="W103" s="197"/>
      <c r="X103" s="197"/>
      <c r="Y103" s="197"/>
      <c r="Z103" s="197"/>
      <c r="AA103" s="205"/>
      <c r="AB103" s="205"/>
      <c r="AC103" s="214"/>
      <c r="AD103" s="205"/>
      <c r="AE103" s="205"/>
      <c r="AF103" s="197"/>
    </row>
    <row r="104" spans="1:32" x14ac:dyDescent="0.2">
      <c r="A104" s="231"/>
      <c r="B104" s="209"/>
      <c r="C104" s="208" t="s">
        <v>39</v>
      </c>
      <c r="D104" s="265" t="s">
        <v>57</v>
      </c>
      <c r="E104" s="264">
        <v>0.55555555555555558</v>
      </c>
      <c r="F104" s="266">
        <v>0.71527777777777779</v>
      </c>
      <c r="G104" s="267">
        <v>3</v>
      </c>
      <c r="H104" s="267">
        <v>50</v>
      </c>
      <c r="V104" s="205"/>
      <c r="W104" s="197"/>
      <c r="X104" s="197"/>
      <c r="Y104" s="197"/>
      <c r="Z104" s="197"/>
      <c r="AA104" s="205"/>
      <c r="AB104" s="205"/>
      <c r="AC104" s="214"/>
      <c r="AD104" s="205"/>
      <c r="AE104" s="205"/>
      <c r="AF104" s="197"/>
    </row>
    <row r="105" spans="1:32" x14ac:dyDescent="0.2">
      <c r="A105" s="231">
        <v>12</v>
      </c>
      <c r="B105" s="209">
        <v>42441</v>
      </c>
      <c r="C105" s="208" t="s">
        <v>39</v>
      </c>
      <c r="D105" s="218" t="s">
        <v>341</v>
      </c>
      <c r="E105" s="264">
        <v>0.34027777777777773</v>
      </c>
      <c r="F105" s="266">
        <v>0.54166666666666663</v>
      </c>
      <c r="G105" s="267">
        <v>4</v>
      </c>
      <c r="H105" s="267">
        <v>50</v>
      </c>
      <c r="V105" s="205"/>
      <c r="W105" s="197"/>
      <c r="X105" s="197"/>
      <c r="Y105" s="197"/>
      <c r="Z105" s="197"/>
      <c r="AA105" s="205"/>
      <c r="AB105" s="205"/>
      <c r="AC105" s="214"/>
      <c r="AD105" s="205"/>
      <c r="AE105" s="205"/>
      <c r="AF105" s="197"/>
    </row>
    <row r="106" spans="1:32" x14ac:dyDescent="0.2">
      <c r="A106" s="231">
        <v>13</v>
      </c>
      <c r="B106" s="209">
        <v>42443</v>
      </c>
      <c r="C106" s="208" t="s">
        <v>39</v>
      </c>
      <c r="D106" s="265" t="s">
        <v>56</v>
      </c>
      <c r="E106" s="264">
        <v>0.52083333333333337</v>
      </c>
      <c r="F106" s="266">
        <v>0.67708333333333337</v>
      </c>
      <c r="G106" s="267">
        <v>3</v>
      </c>
      <c r="H106" s="267">
        <v>45</v>
      </c>
      <c r="V106" s="205"/>
      <c r="W106" s="197"/>
      <c r="X106" s="197"/>
      <c r="Y106" s="197"/>
      <c r="Z106" s="197"/>
      <c r="AA106" s="205"/>
      <c r="AB106" s="205"/>
      <c r="AC106" s="214"/>
      <c r="AD106" s="205"/>
      <c r="AE106" s="205"/>
      <c r="AF106" s="197"/>
    </row>
    <row r="107" spans="1:32" x14ac:dyDescent="0.2">
      <c r="A107" s="231">
        <v>14</v>
      </c>
      <c r="B107" s="209">
        <v>42445</v>
      </c>
      <c r="C107" s="208" t="s">
        <v>39</v>
      </c>
      <c r="D107" s="265" t="s">
        <v>58</v>
      </c>
      <c r="E107" s="264">
        <v>0.60416666666666663</v>
      </c>
      <c r="F107" s="266">
        <v>0.63888888888888895</v>
      </c>
      <c r="G107" s="267"/>
      <c r="H107" s="267">
        <v>50</v>
      </c>
      <c r="V107" s="205"/>
      <c r="W107" s="197"/>
      <c r="X107" s="197"/>
      <c r="Y107" s="197"/>
      <c r="Z107" s="197"/>
      <c r="AA107" s="205"/>
      <c r="AB107" s="205"/>
      <c r="AC107" s="214"/>
      <c r="AD107" s="205"/>
      <c r="AE107" s="205"/>
      <c r="AF107" s="197"/>
    </row>
    <row r="108" spans="1:32" x14ac:dyDescent="0.2">
      <c r="A108" s="231">
        <v>15</v>
      </c>
      <c r="B108" s="209">
        <v>42446</v>
      </c>
      <c r="C108" s="208" t="s">
        <v>40</v>
      </c>
      <c r="D108" s="265" t="s">
        <v>59</v>
      </c>
      <c r="E108" s="264">
        <v>0.35416666666666669</v>
      </c>
      <c r="F108" s="266">
        <v>0.66666666666666663</v>
      </c>
      <c r="G108" s="267">
        <v>7</v>
      </c>
      <c r="H108" s="267">
        <v>30</v>
      </c>
      <c r="V108" s="205"/>
      <c r="W108" s="197"/>
      <c r="X108" s="197"/>
      <c r="Y108" s="197"/>
      <c r="Z108" s="197"/>
      <c r="AA108" s="205"/>
      <c r="AB108" s="205"/>
      <c r="AC108" s="214"/>
      <c r="AD108" s="205"/>
      <c r="AE108" s="205"/>
      <c r="AF108" s="197"/>
    </row>
    <row r="109" spans="1:32" x14ac:dyDescent="0.2">
      <c r="A109" s="231">
        <v>16</v>
      </c>
      <c r="B109" s="209">
        <v>42447</v>
      </c>
      <c r="C109" s="208" t="s">
        <v>40</v>
      </c>
      <c r="D109" s="265" t="s">
        <v>59</v>
      </c>
      <c r="E109" s="264">
        <v>0.45833333333333331</v>
      </c>
      <c r="F109" s="266">
        <v>0.71875</v>
      </c>
      <c r="G109" s="267">
        <v>6</v>
      </c>
      <c r="H109" s="267">
        <v>15</v>
      </c>
      <c r="V109" s="205"/>
      <c r="W109" s="197"/>
      <c r="X109" s="197"/>
      <c r="Y109" s="197"/>
      <c r="Z109" s="197"/>
      <c r="AA109" s="205"/>
      <c r="AB109" s="205"/>
      <c r="AC109" s="214"/>
      <c r="AD109" s="205"/>
      <c r="AE109" s="205"/>
      <c r="AF109" s="197"/>
    </row>
    <row r="110" spans="1:32" x14ac:dyDescent="0.2">
      <c r="A110" s="231">
        <v>17</v>
      </c>
      <c r="B110" s="209">
        <v>42448</v>
      </c>
      <c r="C110" s="208" t="s">
        <v>40</v>
      </c>
      <c r="D110" s="265" t="s">
        <v>59</v>
      </c>
      <c r="E110" s="264">
        <v>0.33333333333333331</v>
      </c>
      <c r="F110" s="264">
        <v>0.625</v>
      </c>
      <c r="G110" s="267">
        <f>F110-E110</f>
        <v>0.29166666666666669</v>
      </c>
      <c r="H110" s="267"/>
      <c r="V110" s="205"/>
      <c r="W110" s="197"/>
      <c r="X110" s="197"/>
      <c r="Y110" s="197"/>
      <c r="Z110" s="197"/>
      <c r="AA110" s="205"/>
      <c r="AB110" s="205"/>
      <c r="AC110" s="214"/>
      <c r="AD110" s="205"/>
      <c r="AE110" s="205"/>
      <c r="AF110" s="197"/>
    </row>
    <row r="111" spans="1:32" x14ac:dyDescent="0.2">
      <c r="A111" s="231">
        <v>18</v>
      </c>
      <c r="B111" s="216">
        <v>42451</v>
      </c>
      <c r="C111" s="265" t="s">
        <v>38</v>
      </c>
      <c r="D111" s="265" t="s">
        <v>154</v>
      </c>
      <c r="E111" s="264">
        <v>0.41666666666666669</v>
      </c>
      <c r="F111" s="264">
        <v>0.5</v>
      </c>
      <c r="G111" s="267">
        <v>2</v>
      </c>
      <c r="H111" s="267">
        <v>0</v>
      </c>
      <c r="V111" s="205"/>
      <c r="W111" s="197"/>
      <c r="X111" s="197"/>
      <c r="Y111" s="197"/>
      <c r="Z111" s="197"/>
      <c r="AA111" s="205"/>
      <c r="AB111" s="205"/>
      <c r="AC111" s="214"/>
      <c r="AD111" s="205"/>
      <c r="AE111" s="205"/>
      <c r="AF111" s="197"/>
    </row>
    <row r="112" spans="1:32" x14ac:dyDescent="0.2">
      <c r="A112" s="231">
        <v>20</v>
      </c>
      <c r="B112" s="271">
        <v>42478</v>
      </c>
      <c r="C112" s="268" t="s">
        <v>41</v>
      </c>
      <c r="D112" s="268" t="s">
        <v>269</v>
      </c>
      <c r="E112" s="264">
        <v>0.63541666666666663</v>
      </c>
      <c r="F112" s="264">
        <v>0.72916666666666663</v>
      </c>
      <c r="G112" s="267">
        <v>2</v>
      </c>
      <c r="H112" s="267">
        <v>15</v>
      </c>
      <c r="V112" s="205"/>
      <c r="W112" s="197"/>
      <c r="X112" s="197"/>
      <c r="Y112" s="197"/>
      <c r="Z112" s="197"/>
      <c r="AA112" s="205"/>
      <c r="AB112" s="205"/>
      <c r="AC112" s="214"/>
      <c r="AD112" s="205"/>
      <c r="AE112" s="205"/>
      <c r="AF112" s="197"/>
    </row>
    <row r="113" spans="1:42" x14ac:dyDescent="0.2">
      <c r="A113" s="231">
        <v>21</v>
      </c>
      <c r="B113" s="1131">
        <v>42479</v>
      </c>
      <c r="C113" s="1116" t="s">
        <v>41</v>
      </c>
      <c r="D113" s="1143" t="s">
        <v>265</v>
      </c>
      <c r="E113" s="272">
        <v>0.3125</v>
      </c>
      <c r="F113" s="272">
        <v>0.52083333333333337</v>
      </c>
      <c r="G113" s="273">
        <v>5</v>
      </c>
      <c r="H113" s="273">
        <v>0</v>
      </c>
      <c r="V113" s="205"/>
      <c r="W113" s="197"/>
      <c r="X113" s="197"/>
      <c r="Y113" s="197"/>
      <c r="Z113" s="197"/>
      <c r="AA113" s="205"/>
      <c r="AB113" s="205"/>
      <c r="AC113" s="214"/>
      <c r="AD113" s="205"/>
      <c r="AE113" s="205"/>
      <c r="AF113" s="197"/>
    </row>
    <row r="114" spans="1:42" x14ac:dyDescent="0.2">
      <c r="A114" s="231">
        <v>22</v>
      </c>
      <c r="B114" s="1132"/>
      <c r="C114" s="1117"/>
      <c r="D114" s="1144"/>
      <c r="E114" s="272">
        <v>0.5625</v>
      </c>
      <c r="F114" s="272">
        <v>0.71875</v>
      </c>
      <c r="G114" s="273">
        <v>3</v>
      </c>
      <c r="H114" s="273">
        <v>45</v>
      </c>
      <c r="V114" s="205"/>
      <c r="W114" s="197"/>
      <c r="X114" s="197"/>
      <c r="Y114" s="197"/>
      <c r="Z114" s="197"/>
      <c r="AA114" s="205"/>
      <c r="AB114" s="205"/>
      <c r="AC114" s="214"/>
      <c r="AD114" s="205"/>
      <c r="AE114" s="205"/>
      <c r="AF114" s="197"/>
    </row>
    <row r="115" spans="1:42" x14ac:dyDescent="0.2">
      <c r="A115" s="231">
        <v>23</v>
      </c>
      <c r="B115" s="1131">
        <v>42480</v>
      </c>
      <c r="C115" s="1116" t="s">
        <v>41</v>
      </c>
      <c r="D115" s="1143" t="s">
        <v>266</v>
      </c>
      <c r="E115" s="272">
        <v>0.33333333333333331</v>
      </c>
      <c r="F115" s="272">
        <v>0.53472222222222221</v>
      </c>
      <c r="G115" s="273">
        <v>4</v>
      </c>
      <c r="H115" s="273">
        <v>50</v>
      </c>
      <c r="V115" s="205"/>
      <c r="W115" s="197"/>
      <c r="X115" s="197"/>
      <c r="Y115" s="197"/>
      <c r="Z115" s="197"/>
      <c r="AA115" s="205"/>
      <c r="AB115" s="205"/>
      <c r="AC115" s="214"/>
      <c r="AD115" s="205"/>
      <c r="AE115" s="205"/>
      <c r="AF115" s="197"/>
    </row>
    <row r="116" spans="1:42" x14ac:dyDescent="0.2">
      <c r="A116" s="231">
        <v>24</v>
      </c>
      <c r="B116" s="1132"/>
      <c r="C116" s="1117"/>
      <c r="D116" s="1144"/>
      <c r="E116" s="272">
        <v>0.57638888888888895</v>
      </c>
      <c r="F116" s="272">
        <v>0.70833333333333337</v>
      </c>
      <c r="G116" s="273">
        <v>3</v>
      </c>
      <c r="H116" s="273">
        <v>10</v>
      </c>
      <c r="V116" s="205"/>
      <c r="W116" s="197"/>
      <c r="X116" s="197"/>
      <c r="Y116" s="197"/>
      <c r="Z116" s="197"/>
      <c r="AA116" s="205"/>
      <c r="AB116" s="205"/>
      <c r="AC116" s="214"/>
      <c r="AD116" s="205"/>
      <c r="AE116" s="205"/>
      <c r="AF116" s="197"/>
    </row>
    <row r="117" spans="1:42" x14ac:dyDescent="0.2">
      <c r="A117" s="231">
        <v>25</v>
      </c>
      <c r="B117" s="1131">
        <v>42481</v>
      </c>
      <c r="C117" s="1116" t="s">
        <v>41</v>
      </c>
      <c r="D117" s="1116" t="s">
        <v>267</v>
      </c>
      <c r="E117" s="272">
        <v>0.39583333333333331</v>
      </c>
      <c r="F117" s="272">
        <v>0.45833333333333331</v>
      </c>
      <c r="G117" s="273">
        <v>1</v>
      </c>
      <c r="H117" s="273">
        <v>30</v>
      </c>
      <c r="V117" s="205"/>
      <c r="W117" s="197"/>
      <c r="X117" s="197"/>
      <c r="Y117" s="197"/>
      <c r="Z117" s="197"/>
      <c r="AA117" s="205"/>
      <c r="AB117" s="205"/>
      <c r="AC117" s="214"/>
      <c r="AD117" s="205"/>
      <c r="AE117" s="205"/>
      <c r="AF117" s="197"/>
    </row>
    <row r="118" spans="1:42" x14ac:dyDescent="0.2">
      <c r="A118" s="231">
        <v>26</v>
      </c>
      <c r="B118" s="1132"/>
      <c r="C118" s="1117"/>
      <c r="D118" s="1117"/>
      <c r="E118" s="272">
        <v>0.47916666666666669</v>
      </c>
      <c r="F118" s="272">
        <v>0.66666666666666663</v>
      </c>
      <c r="G118" s="273">
        <v>4</v>
      </c>
      <c r="H118" s="273">
        <v>30</v>
      </c>
      <c r="V118" s="205"/>
      <c r="W118" s="197"/>
      <c r="X118" s="197"/>
      <c r="Y118" s="197"/>
      <c r="Z118" s="197"/>
      <c r="AA118" s="205"/>
      <c r="AB118" s="205"/>
      <c r="AC118" s="214"/>
      <c r="AD118" s="205"/>
      <c r="AE118" s="205"/>
      <c r="AF118" s="197"/>
    </row>
    <row r="119" spans="1:42" x14ac:dyDescent="0.2">
      <c r="A119" s="231">
        <v>27</v>
      </c>
      <c r="B119" s="1131">
        <v>42482</v>
      </c>
      <c r="C119" s="1116" t="s">
        <v>41</v>
      </c>
      <c r="D119" s="1116" t="s">
        <v>267</v>
      </c>
      <c r="E119" s="272">
        <v>0.33333333333333331</v>
      </c>
      <c r="F119" s="272">
        <v>0.5</v>
      </c>
      <c r="G119" s="273">
        <v>4</v>
      </c>
      <c r="H119" s="273">
        <v>0</v>
      </c>
      <c r="V119" s="205"/>
      <c r="W119" s="197"/>
      <c r="X119" s="197"/>
      <c r="Y119" s="197"/>
      <c r="Z119" s="197"/>
      <c r="AA119" s="205"/>
      <c r="AB119" s="205"/>
      <c r="AC119" s="214"/>
      <c r="AD119" s="205"/>
      <c r="AE119" s="205"/>
      <c r="AF119" s="197"/>
    </row>
    <row r="120" spans="1:42" x14ac:dyDescent="0.2">
      <c r="A120" s="231">
        <v>28</v>
      </c>
      <c r="B120" s="1132"/>
      <c r="C120" s="1117"/>
      <c r="D120" s="1117"/>
      <c r="E120" s="272">
        <v>0.54166666666666663</v>
      </c>
      <c r="F120" s="272">
        <v>0.70833333333333337</v>
      </c>
      <c r="G120" s="273">
        <v>4</v>
      </c>
      <c r="H120" s="273">
        <v>0</v>
      </c>
      <c r="V120" s="205"/>
      <c r="W120" s="197"/>
      <c r="X120" s="197"/>
      <c r="Y120" s="197"/>
      <c r="Z120" s="197"/>
      <c r="AA120" s="205"/>
      <c r="AB120" s="205"/>
      <c r="AC120" s="214"/>
      <c r="AD120" s="205"/>
      <c r="AE120" s="205"/>
      <c r="AF120" s="197"/>
    </row>
    <row r="121" spans="1:42" x14ac:dyDescent="0.2">
      <c r="A121" s="231">
        <v>29</v>
      </c>
      <c r="B121" s="220">
        <v>42483</v>
      </c>
      <c r="C121" s="274" t="s">
        <v>41</v>
      </c>
      <c r="D121" s="274" t="s">
        <v>443</v>
      </c>
      <c r="E121" s="272">
        <v>0.33333333333333331</v>
      </c>
      <c r="F121" s="272">
        <v>0.5</v>
      </c>
      <c r="G121" s="273">
        <v>4</v>
      </c>
      <c r="H121" s="273">
        <v>0</v>
      </c>
      <c r="V121" s="205"/>
      <c r="W121" s="197"/>
      <c r="X121" s="197"/>
      <c r="Y121" s="197"/>
      <c r="Z121" s="197"/>
      <c r="AA121" s="205"/>
      <c r="AB121" s="205"/>
      <c r="AC121" s="214"/>
      <c r="AD121" s="205"/>
      <c r="AE121" s="205"/>
      <c r="AF121" s="197"/>
      <c r="AJ121" s="275"/>
    </row>
    <row r="122" spans="1:42" x14ac:dyDescent="0.2">
      <c r="A122" s="231">
        <v>30</v>
      </c>
      <c r="B122" s="1125">
        <v>42486</v>
      </c>
      <c r="C122" s="1116" t="s">
        <v>41</v>
      </c>
      <c r="D122" s="1112" t="s">
        <v>268</v>
      </c>
      <c r="E122" s="272">
        <v>0.33333333333333331</v>
      </c>
      <c r="F122" s="272">
        <v>0.47916666666666669</v>
      </c>
      <c r="G122" s="273">
        <v>3</v>
      </c>
      <c r="H122" s="276">
        <v>30</v>
      </c>
      <c r="V122" s="205"/>
      <c r="W122" s="197"/>
      <c r="X122" s="197"/>
      <c r="Y122" s="197"/>
      <c r="Z122" s="197"/>
      <c r="AA122" s="197"/>
      <c r="AB122" s="197"/>
      <c r="AC122" s="214"/>
      <c r="AD122" s="205"/>
      <c r="AE122" s="205"/>
      <c r="AF122" s="197"/>
    </row>
    <row r="123" spans="1:42" x14ac:dyDescent="0.2">
      <c r="A123" s="231">
        <v>31</v>
      </c>
      <c r="B123" s="1126"/>
      <c r="C123" s="1117"/>
      <c r="D123" s="1113"/>
      <c r="E123" s="272">
        <v>0.5625</v>
      </c>
      <c r="F123" s="272">
        <v>0.69791666666666663</v>
      </c>
      <c r="G123" s="273">
        <v>3</v>
      </c>
      <c r="H123" s="276">
        <v>15</v>
      </c>
      <c r="V123" s="205"/>
      <c r="W123" s="197"/>
      <c r="X123" s="197"/>
      <c r="Y123" s="197"/>
      <c r="Z123" s="197"/>
      <c r="AA123" s="197"/>
      <c r="AB123" s="197"/>
      <c r="AC123" s="214"/>
      <c r="AD123" s="205"/>
      <c r="AE123" s="205"/>
      <c r="AF123" s="197"/>
      <c r="AJ123" s="277"/>
    </row>
    <row r="124" spans="1:42" x14ac:dyDescent="0.2">
      <c r="A124" s="231">
        <v>32</v>
      </c>
      <c r="B124" s="278">
        <v>42487</v>
      </c>
      <c r="C124" s="274" t="s">
        <v>41</v>
      </c>
      <c r="D124" s="279" t="s">
        <v>270</v>
      </c>
      <c r="E124" s="272">
        <v>0.39583333333333331</v>
      </c>
      <c r="F124" s="272">
        <v>0.44791666666666669</v>
      </c>
      <c r="G124" s="273">
        <v>1</v>
      </c>
      <c r="H124" s="276">
        <v>15</v>
      </c>
      <c r="N124" s="193"/>
      <c r="R124" s="194"/>
      <c r="T124" s="198"/>
      <c r="W124" s="205"/>
      <c r="X124" s="197"/>
      <c r="Y124" s="197"/>
      <c r="Z124" s="197"/>
      <c r="AA124" s="197"/>
      <c r="AB124" s="197"/>
      <c r="AC124" s="197"/>
      <c r="AD124" s="214"/>
      <c r="AE124" s="205"/>
      <c r="AF124" s="205"/>
      <c r="AG124" s="197"/>
      <c r="AK124" s="277"/>
      <c r="AL124" s="198"/>
      <c r="AN124" s="194"/>
      <c r="AP124" s="193"/>
    </row>
    <row r="125" spans="1:42" x14ac:dyDescent="0.2">
      <c r="A125" s="231">
        <v>33</v>
      </c>
      <c r="B125" s="1118">
        <v>42489</v>
      </c>
      <c r="C125" s="1116" t="s">
        <v>41</v>
      </c>
      <c r="D125" s="1114" t="s">
        <v>271</v>
      </c>
      <c r="E125" s="272">
        <v>0.44791666666666669</v>
      </c>
      <c r="F125" s="272">
        <v>0.51736111111111105</v>
      </c>
      <c r="G125" s="273">
        <v>1</v>
      </c>
      <c r="H125" s="276">
        <v>40</v>
      </c>
      <c r="N125" s="193"/>
      <c r="R125" s="194"/>
      <c r="T125" s="198"/>
      <c r="W125" s="205"/>
      <c r="X125" s="197"/>
      <c r="Y125" s="197"/>
      <c r="Z125" s="197"/>
      <c r="AA125" s="197"/>
      <c r="AB125" s="197"/>
      <c r="AC125" s="197"/>
      <c r="AD125" s="214"/>
      <c r="AE125" s="205"/>
      <c r="AF125" s="205"/>
      <c r="AG125" s="197"/>
      <c r="AK125" s="277"/>
      <c r="AL125" s="198"/>
      <c r="AN125" s="194"/>
      <c r="AP125" s="193"/>
    </row>
    <row r="126" spans="1:42" x14ac:dyDescent="0.2">
      <c r="A126" s="255"/>
      <c r="B126" s="1119"/>
      <c r="C126" s="1141"/>
      <c r="D126" s="1142"/>
      <c r="E126" s="541">
        <v>0.625</v>
      </c>
      <c r="F126" s="541">
        <v>0.70138888888888884</v>
      </c>
      <c r="G126" s="542">
        <v>1</v>
      </c>
      <c r="H126" s="276">
        <v>50</v>
      </c>
      <c r="N126" s="193"/>
      <c r="R126" s="194"/>
      <c r="T126" s="198"/>
      <c r="W126" s="205"/>
      <c r="X126" s="197"/>
      <c r="Y126" s="197"/>
      <c r="Z126" s="197"/>
      <c r="AA126" s="197"/>
      <c r="AB126" s="197"/>
      <c r="AC126" s="197"/>
      <c r="AD126" s="214"/>
      <c r="AE126" s="205"/>
      <c r="AF126" s="205"/>
      <c r="AG126" s="197"/>
      <c r="AK126" s="277"/>
      <c r="AL126" s="198"/>
      <c r="AN126" s="194"/>
      <c r="AP126" s="193"/>
    </row>
    <row r="127" spans="1:42" x14ac:dyDescent="0.2">
      <c r="A127" s="231"/>
      <c r="B127" s="1118">
        <v>42493</v>
      </c>
      <c r="C127" s="1114" t="s">
        <v>41</v>
      </c>
      <c r="D127" s="1112" t="s">
        <v>363</v>
      </c>
      <c r="E127" s="545">
        <v>0.35416666666666669</v>
      </c>
      <c r="F127" s="545">
        <v>0.5</v>
      </c>
      <c r="G127" s="494">
        <v>3</v>
      </c>
      <c r="H127" s="546">
        <v>30</v>
      </c>
      <c r="N127" s="193"/>
      <c r="R127" s="194"/>
      <c r="T127" s="198"/>
      <c r="W127" s="205"/>
      <c r="X127" s="197"/>
      <c r="Y127" s="197"/>
      <c r="Z127" s="197"/>
      <c r="AA127" s="197"/>
      <c r="AB127" s="197"/>
      <c r="AC127" s="197"/>
      <c r="AD127" s="214"/>
      <c r="AE127" s="205"/>
      <c r="AF127" s="205"/>
      <c r="AG127" s="197"/>
      <c r="AK127" s="277"/>
      <c r="AL127" s="198"/>
      <c r="AN127" s="194"/>
      <c r="AP127" s="193"/>
    </row>
    <row r="128" spans="1:42" x14ac:dyDescent="0.2">
      <c r="A128" s="231"/>
      <c r="B128" s="1119"/>
      <c r="C128" s="1115"/>
      <c r="D128" s="1113"/>
      <c r="E128" s="543">
        <v>4.1666666666666664E-2</v>
      </c>
      <c r="F128" s="543">
        <v>0.1875</v>
      </c>
      <c r="G128" s="544">
        <v>3</v>
      </c>
      <c r="H128" s="276">
        <v>30</v>
      </c>
      <c r="N128" s="193"/>
      <c r="R128" s="194"/>
      <c r="T128" s="198"/>
      <c r="W128" s="205"/>
      <c r="X128" s="197"/>
      <c r="Y128" s="197"/>
      <c r="Z128" s="197"/>
      <c r="AA128" s="197"/>
      <c r="AB128" s="197"/>
      <c r="AC128" s="197"/>
      <c r="AD128" s="214"/>
      <c r="AE128" s="205"/>
      <c r="AF128" s="205"/>
      <c r="AG128" s="197"/>
      <c r="AK128" s="277"/>
      <c r="AL128" s="198"/>
      <c r="AN128" s="194"/>
      <c r="AP128" s="193"/>
    </row>
    <row r="129" spans="1:42" x14ac:dyDescent="0.2">
      <c r="A129" s="231"/>
      <c r="B129" s="1122">
        <v>42494</v>
      </c>
      <c r="C129" s="1124" t="s">
        <v>41</v>
      </c>
      <c r="D129" s="1124" t="s">
        <v>56</v>
      </c>
      <c r="E129" s="545">
        <v>0.33333333333333331</v>
      </c>
      <c r="F129" s="545">
        <v>0.5</v>
      </c>
      <c r="G129" s="737">
        <v>4</v>
      </c>
      <c r="H129" s="737">
        <v>0</v>
      </c>
      <c r="N129" s="193"/>
      <c r="R129" s="194"/>
      <c r="T129" s="198"/>
      <c r="W129" s="205"/>
      <c r="X129" s="197"/>
      <c r="Y129" s="197"/>
      <c r="Z129" s="197"/>
      <c r="AA129" s="197"/>
      <c r="AB129" s="197"/>
      <c r="AC129" s="197"/>
      <c r="AD129" s="214"/>
      <c r="AE129" s="205"/>
      <c r="AF129" s="205"/>
      <c r="AG129" s="197"/>
      <c r="AK129" s="277"/>
      <c r="AL129" s="198"/>
      <c r="AN129" s="194"/>
      <c r="AP129" s="193"/>
    </row>
    <row r="130" spans="1:42" x14ac:dyDescent="0.2">
      <c r="A130" s="231"/>
      <c r="B130" s="1123"/>
      <c r="C130" s="1124"/>
      <c r="D130" s="1124"/>
      <c r="E130" s="545">
        <v>0.54166666666666663</v>
      </c>
      <c r="F130" s="545">
        <v>0.77083333333333337</v>
      </c>
      <c r="G130" s="737">
        <v>5</v>
      </c>
      <c r="H130" s="737">
        <v>30</v>
      </c>
      <c r="N130" s="193"/>
      <c r="R130" s="194"/>
      <c r="T130" s="198"/>
      <c r="W130" s="205"/>
      <c r="X130" s="197"/>
      <c r="Y130" s="197"/>
      <c r="Z130" s="197"/>
      <c r="AA130" s="197"/>
      <c r="AB130" s="197"/>
      <c r="AC130" s="197"/>
      <c r="AD130" s="214"/>
      <c r="AE130" s="205"/>
      <c r="AF130" s="205"/>
      <c r="AG130" s="197"/>
      <c r="AK130" s="277"/>
      <c r="AL130" s="198"/>
      <c r="AN130" s="194"/>
      <c r="AP130" s="193"/>
    </row>
    <row r="131" spans="1:42" x14ac:dyDescent="0.2">
      <c r="A131" s="231"/>
      <c r="B131" s="1118">
        <v>42495</v>
      </c>
      <c r="C131" s="1124" t="s">
        <v>38</v>
      </c>
      <c r="D131" s="1124" t="s">
        <v>439</v>
      </c>
      <c r="E131" s="545">
        <v>0.36805555555555558</v>
      </c>
      <c r="F131" s="545">
        <v>0.5</v>
      </c>
      <c r="G131" s="737">
        <v>3</v>
      </c>
      <c r="H131" s="737">
        <v>10</v>
      </c>
      <c r="N131" s="193"/>
      <c r="R131" s="194"/>
      <c r="T131" s="198"/>
      <c r="W131" s="205"/>
      <c r="X131" s="197"/>
      <c r="Y131" s="197"/>
      <c r="Z131" s="197"/>
      <c r="AA131" s="197"/>
      <c r="AB131" s="197"/>
      <c r="AC131" s="197"/>
      <c r="AD131" s="214"/>
      <c r="AE131" s="205"/>
      <c r="AF131" s="205"/>
      <c r="AG131" s="197"/>
      <c r="AK131" s="277"/>
      <c r="AL131" s="198"/>
      <c r="AN131" s="194"/>
      <c r="AP131" s="193"/>
    </row>
    <row r="132" spans="1:42" x14ac:dyDescent="0.2">
      <c r="A132" s="231"/>
      <c r="B132" s="1119"/>
      <c r="C132" s="1124"/>
      <c r="D132" s="1124"/>
      <c r="E132" s="545">
        <v>0.54166666666666663</v>
      </c>
      <c r="F132" s="545">
        <v>0.64583333333333337</v>
      </c>
      <c r="G132" s="737">
        <v>2</v>
      </c>
      <c r="H132" s="737">
        <v>30</v>
      </c>
      <c r="N132" s="193"/>
      <c r="R132" s="194"/>
      <c r="T132" s="198"/>
      <c r="W132" s="205"/>
      <c r="X132" s="197"/>
      <c r="Y132" s="197"/>
      <c r="Z132" s="197"/>
      <c r="AA132" s="197"/>
      <c r="AB132" s="197"/>
      <c r="AC132" s="197"/>
      <c r="AD132" s="214"/>
      <c r="AE132" s="205"/>
      <c r="AF132" s="205"/>
      <c r="AG132" s="197"/>
      <c r="AK132" s="277"/>
      <c r="AL132" s="198"/>
      <c r="AN132" s="194"/>
      <c r="AP132" s="193"/>
    </row>
    <row r="133" spans="1:42" x14ac:dyDescent="0.2">
      <c r="A133" s="231"/>
      <c r="B133" s="1125">
        <v>42501</v>
      </c>
      <c r="C133" s="1114" t="s">
        <v>38</v>
      </c>
      <c r="D133" s="1114" t="s">
        <v>56</v>
      </c>
      <c r="E133" s="545">
        <v>0.33333333333333331</v>
      </c>
      <c r="F133" s="545">
        <v>0.5</v>
      </c>
      <c r="G133" s="735">
        <v>4</v>
      </c>
      <c r="H133" s="735"/>
      <c r="N133" s="193"/>
      <c r="R133" s="194"/>
      <c r="T133" s="198"/>
      <c r="W133" s="205"/>
      <c r="X133" s="197"/>
      <c r="Y133" s="197"/>
      <c r="Z133" s="197"/>
      <c r="AA133" s="197"/>
      <c r="AB133" s="197"/>
      <c r="AC133" s="197"/>
      <c r="AD133" s="214"/>
      <c r="AE133" s="205"/>
      <c r="AF133" s="205"/>
      <c r="AG133" s="197"/>
      <c r="AK133" s="277"/>
      <c r="AL133" s="198"/>
      <c r="AN133" s="194"/>
      <c r="AP133" s="193"/>
    </row>
    <row r="134" spans="1:42" x14ac:dyDescent="0.2">
      <c r="A134" s="231"/>
      <c r="B134" s="1126"/>
      <c r="C134" s="1115"/>
      <c r="D134" s="1115"/>
      <c r="E134" s="545">
        <v>0.54166666666666663</v>
      </c>
      <c r="F134" s="545">
        <v>0.70833333333333337</v>
      </c>
      <c r="G134" s="735">
        <v>4</v>
      </c>
      <c r="H134" s="735"/>
      <c r="N134" s="193"/>
      <c r="R134" s="194"/>
      <c r="T134" s="198"/>
      <c r="W134" s="205"/>
      <c r="X134" s="197"/>
      <c r="Y134" s="197"/>
      <c r="Z134" s="197"/>
      <c r="AA134" s="197"/>
      <c r="AB134" s="197"/>
      <c r="AC134" s="197"/>
      <c r="AD134" s="214"/>
      <c r="AE134" s="205"/>
      <c r="AF134" s="205"/>
      <c r="AG134" s="197"/>
      <c r="AK134" s="277"/>
      <c r="AL134" s="198"/>
      <c r="AN134" s="194"/>
      <c r="AP134" s="193"/>
    </row>
    <row r="135" spans="1:42" x14ac:dyDescent="0.2">
      <c r="A135" s="231"/>
      <c r="B135" s="736">
        <v>42502</v>
      </c>
      <c r="C135" s="255" t="s">
        <v>38</v>
      </c>
      <c r="D135" s="255" t="s">
        <v>440</v>
      </c>
      <c r="E135" s="545">
        <v>0.45833333333333331</v>
      </c>
      <c r="F135" s="225">
        <v>0.65277777777777779</v>
      </c>
      <c r="G135" s="735">
        <v>4</v>
      </c>
      <c r="H135" s="735">
        <v>40</v>
      </c>
      <c r="N135" s="193"/>
      <c r="R135" s="194"/>
      <c r="T135" s="198"/>
      <c r="W135" s="205"/>
      <c r="X135" s="197"/>
      <c r="Y135" s="197"/>
      <c r="Z135" s="197"/>
      <c r="AA135" s="197"/>
      <c r="AB135" s="197"/>
      <c r="AC135" s="197"/>
      <c r="AD135" s="214"/>
      <c r="AE135" s="205"/>
      <c r="AF135" s="205"/>
      <c r="AG135" s="197"/>
      <c r="AK135" s="277"/>
      <c r="AL135" s="198"/>
      <c r="AN135" s="194"/>
      <c r="AP135" s="193"/>
    </row>
    <row r="136" spans="1:42" x14ac:dyDescent="0.2">
      <c r="A136" s="231"/>
      <c r="B136" s="736">
        <v>42503</v>
      </c>
      <c r="C136" s="255" t="s">
        <v>38</v>
      </c>
      <c r="D136" s="255" t="s">
        <v>441</v>
      </c>
      <c r="E136" s="545">
        <v>0.33333333333333331</v>
      </c>
      <c r="F136" s="545">
        <v>0.44444444444444442</v>
      </c>
      <c r="G136" s="735">
        <v>2</v>
      </c>
      <c r="H136" s="735">
        <v>4</v>
      </c>
      <c r="N136" s="193"/>
      <c r="R136" s="194"/>
      <c r="T136" s="198"/>
      <c r="W136" s="205"/>
      <c r="X136" s="197"/>
      <c r="Y136" s="197"/>
      <c r="Z136" s="197"/>
      <c r="AA136" s="197"/>
      <c r="AB136" s="197"/>
      <c r="AC136" s="197"/>
      <c r="AD136" s="214"/>
      <c r="AE136" s="205"/>
      <c r="AF136" s="205"/>
      <c r="AG136" s="197"/>
      <c r="AK136" s="277"/>
      <c r="AL136" s="198"/>
      <c r="AN136" s="194"/>
      <c r="AP136" s="193"/>
    </row>
    <row r="137" spans="1:42" x14ac:dyDescent="0.2">
      <c r="A137" s="231"/>
      <c r="B137" s="736">
        <v>42511</v>
      </c>
      <c r="C137" s="255" t="s">
        <v>41</v>
      </c>
      <c r="D137" s="255" t="s">
        <v>442</v>
      </c>
      <c r="E137" s="545">
        <v>0.3125</v>
      </c>
      <c r="F137" s="545">
        <v>0.56944444444444442</v>
      </c>
      <c r="G137" s="735">
        <v>6</v>
      </c>
      <c r="H137" s="735">
        <v>10</v>
      </c>
      <c r="N137" s="193"/>
      <c r="R137" s="194"/>
      <c r="T137" s="198"/>
      <c r="W137" s="205"/>
      <c r="X137" s="197"/>
      <c r="Y137" s="197"/>
      <c r="Z137" s="197"/>
      <c r="AA137" s="197"/>
      <c r="AB137" s="197"/>
      <c r="AC137" s="197"/>
      <c r="AD137" s="214"/>
      <c r="AE137" s="205"/>
      <c r="AF137" s="205"/>
      <c r="AG137" s="197"/>
      <c r="AK137" s="277"/>
      <c r="AL137" s="198"/>
      <c r="AN137" s="194"/>
      <c r="AP137" s="193"/>
    </row>
    <row r="138" spans="1:42" x14ac:dyDescent="0.2">
      <c r="A138" s="231"/>
      <c r="B138" s="736">
        <v>42497</v>
      </c>
      <c r="C138" s="255" t="s">
        <v>38</v>
      </c>
      <c r="D138" s="255" t="s">
        <v>444</v>
      </c>
      <c r="E138" s="545">
        <v>0.33333333333333331</v>
      </c>
      <c r="F138" s="545">
        <v>0.5</v>
      </c>
      <c r="G138" s="735">
        <v>4</v>
      </c>
      <c r="H138" s="735">
        <v>0</v>
      </c>
      <c r="N138" s="193"/>
      <c r="R138" s="194"/>
      <c r="T138" s="198"/>
      <c r="W138" s="205"/>
      <c r="X138" s="197"/>
      <c r="Y138" s="197"/>
      <c r="Z138" s="197"/>
      <c r="AA138" s="197"/>
      <c r="AB138" s="197"/>
      <c r="AC138" s="197"/>
      <c r="AD138" s="214"/>
      <c r="AE138" s="205"/>
      <c r="AF138" s="205"/>
      <c r="AG138" s="197"/>
      <c r="AK138" s="277"/>
      <c r="AL138" s="198"/>
      <c r="AN138" s="194"/>
      <c r="AP138" s="193"/>
    </row>
    <row r="139" spans="1:42" x14ac:dyDescent="0.2">
      <c r="A139" s="231"/>
      <c r="B139" s="1125">
        <v>42500</v>
      </c>
      <c r="C139" s="1114" t="s">
        <v>39</v>
      </c>
      <c r="D139" s="1114" t="s">
        <v>444</v>
      </c>
      <c r="E139" s="545">
        <v>0.375</v>
      </c>
      <c r="F139" s="545">
        <v>0.625</v>
      </c>
      <c r="G139" s="735">
        <v>6</v>
      </c>
      <c r="H139" s="735">
        <v>0</v>
      </c>
      <c r="N139" s="193"/>
      <c r="R139" s="194"/>
      <c r="T139" s="198"/>
      <c r="W139" s="205"/>
      <c r="X139" s="197"/>
      <c r="Y139" s="197"/>
      <c r="Z139" s="197"/>
      <c r="AA139" s="197"/>
      <c r="AB139" s="197"/>
      <c r="AC139" s="197"/>
      <c r="AD139" s="214"/>
      <c r="AE139" s="205"/>
      <c r="AF139" s="205"/>
      <c r="AG139" s="197"/>
      <c r="AK139" s="277"/>
      <c r="AL139" s="198"/>
      <c r="AN139" s="194"/>
      <c r="AP139" s="193"/>
    </row>
    <row r="140" spans="1:42" x14ac:dyDescent="0.2">
      <c r="A140" s="231"/>
      <c r="B140" s="1126"/>
      <c r="C140" s="1115"/>
      <c r="D140" s="1115"/>
      <c r="E140" s="545">
        <v>0.19791666666666666</v>
      </c>
      <c r="F140" s="545">
        <v>0.21875</v>
      </c>
      <c r="G140" s="735">
        <v>0</v>
      </c>
      <c r="H140" s="735">
        <v>30</v>
      </c>
      <c r="N140" s="193"/>
      <c r="R140" s="194"/>
      <c r="T140" s="198"/>
      <c r="W140" s="205"/>
      <c r="X140" s="197"/>
      <c r="Y140" s="197"/>
      <c r="Z140" s="197"/>
      <c r="AA140" s="197"/>
      <c r="AB140" s="197"/>
      <c r="AC140" s="197"/>
      <c r="AD140" s="214"/>
      <c r="AE140" s="205"/>
      <c r="AF140" s="205"/>
      <c r="AG140" s="197"/>
      <c r="AK140" s="277"/>
      <c r="AL140" s="198"/>
      <c r="AN140" s="194"/>
      <c r="AP140" s="193"/>
    </row>
    <row r="141" spans="1:42" x14ac:dyDescent="0.2">
      <c r="A141" s="231"/>
      <c r="B141" s="405"/>
      <c r="C141" s="404"/>
      <c r="D141" s="406"/>
      <c r="E141" s="272"/>
      <c r="F141" s="272"/>
      <c r="G141" s="273"/>
      <c r="H141" s="276"/>
      <c r="N141" s="193"/>
      <c r="R141" s="194"/>
      <c r="T141" s="198"/>
      <c r="W141" s="205"/>
      <c r="X141" s="197"/>
      <c r="Y141" s="197"/>
      <c r="Z141" s="197"/>
      <c r="AA141" s="197"/>
      <c r="AB141" s="197"/>
      <c r="AC141" s="197"/>
      <c r="AD141" s="214"/>
      <c r="AE141" s="205"/>
      <c r="AF141" s="205"/>
      <c r="AG141" s="197"/>
      <c r="AK141" s="277"/>
      <c r="AL141" s="198"/>
      <c r="AN141" s="194"/>
      <c r="AP141" s="193"/>
    </row>
    <row r="142" spans="1:42" x14ac:dyDescent="0.2">
      <c r="A142" s="231"/>
      <c r="B142" s="405"/>
      <c r="C142" s="404"/>
      <c r="D142" s="406"/>
      <c r="E142" s="272"/>
      <c r="F142" s="272"/>
      <c r="G142" s="273"/>
      <c r="H142" s="276"/>
      <c r="N142" s="193"/>
      <c r="R142" s="194"/>
      <c r="T142" s="198"/>
      <c r="W142" s="205"/>
      <c r="X142" s="197"/>
      <c r="Y142" s="197"/>
      <c r="Z142" s="197"/>
      <c r="AA142" s="197"/>
      <c r="AB142" s="197"/>
      <c r="AC142" s="197"/>
      <c r="AD142" s="214"/>
      <c r="AE142" s="205"/>
      <c r="AF142" s="205"/>
      <c r="AG142" s="197"/>
      <c r="AK142" s="277"/>
      <c r="AL142" s="198"/>
      <c r="AN142" s="194"/>
      <c r="AP142" s="193"/>
    </row>
    <row r="143" spans="1:42" x14ac:dyDescent="0.2">
      <c r="A143" s="231"/>
      <c r="B143" s="1118">
        <v>42494</v>
      </c>
      <c r="C143" s="1114" t="s">
        <v>41</v>
      </c>
      <c r="D143" s="1112" t="s">
        <v>364</v>
      </c>
      <c r="E143" s="545">
        <v>0.375</v>
      </c>
      <c r="F143" s="545">
        <v>0.5</v>
      </c>
      <c r="G143" s="494">
        <v>3</v>
      </c>
      <c r="H143" s="546">
        <v>30</v>
      </c>
      <c r="N143" s="193"/>
      <c r="R143" s="194"/>
      <c r="T143" s="198"/>
      <c r="W143" s="205"/>
      <c r="X143" s="197"/>
      <c r="Y143" s="197"/>
      <c r="Z143" s="197"/>
      <c r="AA143" s="197"/>
      <c r="AB143" s="197"/>
      <c r="AC143" s="197"/>
      <c r="AD143" s="214"/>
      <c r="AE143" s="205"/>
      <c r="AF143" s="205"/>
      <c r="AG143" s="197"/>
      <c r="AK143" s="277"/>
      <c r="AL143" s="198"/>
      <c r="AN143" s="194"/>
      <c r="AP143" s="193"/>
    </row>
    <row r="144" spans="1:42" x14ac:dyDescent="0.2">
      <c r="A144" s="231"/>
      <c r="B144" s="1119"/>
      <c r="C144" s="1115"/>
      <c r="D144" s="1113"/>
      <c r="E144" s="543">
        <v>0.54166666666666663</v>
      </c>
      <c r="F144" s="543">
        <v>0.77083333333333337</v>
      </c>
      <c r="G144" s="544">
        <v>3</v>
      </c>
      <c r="H144" s="276">
        <v>30</v>
      </c>
      <c r="N144" s="193"/>
      <c r="R144" s="194"/>
      <c r="T144" s="198"/>
      <c r="W144" s="205"/>
      <c r="X144" s="197"/>
      <c r="Y144" s="197"/>
      <c r="Z144" s="197"/>
      <c r="AA144" s="197"/>
      <c r="AB144" s="197"/>
      <c r="AC144" s="197"/>
      <c r="AD144" s="214"/>
      <c r="AE144" s="205"/>
      <c r="AF144" s="205"/>
      <c r="AG144" s="197"/>
      <c r="AK144" s="277"/>
      <c r="AL144" s="198"/>
      <c r="AN144" s="194"/>
      <c r="AP144" s="193"/>
    </row>
    <row r="145" spans="1:42" x14ac:dyDescent="0.2">
      <c r="A145" s="231"/>
      <c r="B145" s="584">
        <v>42496</v>
      </c>
      <c r="C145" s="404" t="s">
        <v>41</v>
      </c>
      <c r="D145" s="406" t="s">
        <v>362</v>
      </c>
      <c r="E145" s="272">
        <v>0.35416666666666669</v>
      </c>
      <c r="F145" s="272">
        <v>0.375</v>
      </c>
      <c r="G145" s="273">
        <v>0</v>
      </c>
      <c r="H145" s="276">
        <v>30</v>
      </c>
      <c r="N145" s="193"/>
      <c r="R145" s="194"/>
      <c r="T145" s="198"/>
      <c r="W145" s="205"/>
      <c r="X145" s="197"/>
      <c r="Y145" s="197"/>
      <c r="Z145" s="197"/>
      <c r="AA145" s="197"/>
      <c r="AB145" s="197"/>
      <c r="AC145" s="197"/>
      <c r="AD145" s="214"/>
      <c r="AE145" s="205"/>
      <c r="AF145" s="205"/>
      <c r="AG145" s="197"/>
      <c r="AK145" s="277"/>
      <c r="AL145" s="198"/>
      <c r="AN145" s="194"/>
      <c r="AP145" s="193"/>
    </row>
    <row r="146" spans="1:42" x14ac:dyDescent="0.2">
      <c r="A146" s="231"/>
      <c r="B146" s="584">
        <v>42497</v>
      </c>
      <c r="C146" s="404" t="s">
        <v>38</v>
      </c>
      <c r="D146" s="406" t="s">
        <v>374</v>
      </c>
      <c r="E146" s="272">
        <v>0.33333333333333331</v>
      </c>
      <c r="F146" s="272">
        <v>0.5</v>
      </c>
      <c r="G146" s="273">
        <v>4</v>
      </c>
      <c r="H146" s="276">
        <v>0</v>
      </c>
      <c r="N146" s="193"/>
      <c r="R146" s="194"/>
      <c r="T146" s="198"/>
      <c r="W146" s="205"/>
      <c r="X146" s="197"/>
      <c r="Y146" s="197"/>
      <c r="Z146" s="197"/>
      <c r="AA146" s="197"/>
      <c r="AB146" s="197"/>
      <c r="AC146" s="197"/>
      <c r="AD146" s="214"/>
      <c r="AE146" s="205"/>
      <c r="AF146" s="205"/>
      <c r="AG146" s="197"/>
      <c r="AK146" s="277"/>
      <c r="AL146" s="198"/>
      <c r="AN146" s="194"/>
      <c r="AP146" s="193"/>
    </row>
    <row r="147" spans="1:42" ht="28.5" x14ac:dyDescent="0.2">
      <c r="A147" s="231"/>
      <c r="B147" s="1118">
        <v>42500</v>
      </c>
      <c r="C147" s="404" t="s">
        <v>38</v>
      </c>
      <c r="D147" s="470" t="s">
        <v>375</v>
      </c>
      <c r="E147" s="272">
        <v>0.375</v>
      </c>
      <c r="F147" s="272">
        <v>0.625</v>
      </c>
      <c r="G147" s="273">
        <v>6</v>
      </c>
      <c r="H147" s="276">
        <v>0</v>
      </c>
      <c r="N147" s="193"/>
      <c r="R147" s="194"/>
      <c r="T147" s="198"/>
      <c r="W147" s="205"/>
      <c r="X147" s="197"/>
      <c r="Y147" s="197"/>
      <c r="Z147" s="197"/>
      <c r="AA147" s="197"/>
      <c r="AB147" s="197"/>
      <c r="AC147" s="197"/>
      <c r="AD147" s="214"/>
      <c r="AE147" s="205"/>
      <c r="AF147" s="205"/>
      <c r="AG147" s="197"/>
      <c r="AK147" s="277"/>
      <c r="AL147" s="198"/>
      <c r="AN147" s="194"/>
      <c r="AP147" s="193"/>
    </row>
    <row r="148" spans="1:42" ht="28.5" x14ac:dyDescent="0.2">
      <c r="A148" s="231"/>
      <c r="B148" s="1119"/>
      <c r="C148" s="404" t="s">
        <v>39</v>
      </c>
      <c r="D148" s="470" t="s">
        <v>375</v>
      </c>
      <c r="E148" s="272">
        <v>0.69791666666666663</v>
      </c>
      <c r="F148" s="272">
        <v>0.71875</v>
      </c>
      <c r="G148" s="273">
        <v>0</v>
      </c>
      <c r="H148" s="276">
        <v>30</v>
      </c>
      <c r="N148" s="193"/>
      <c r="R148" s="194"/>
      <c r="T148" s="198"/>
      <c r="W148" s="205"/>
      <c r="X148" s="197"/>
      <c r="Y148" s="197"/>
      <c r="Z148" s="197"/>
      <c r="AA148" s="197"/>
      <c r="AB148" s="197"/>
      <c r="AC148" s="197"/>
      <c r="AD148" s="214"/>
      <c r="AE148" s="205"/>
      <c r="AF148" s="205"/>
      <c r="AG148" s="197"/>
      <c r="AK148" s="277"/>
      <c r="AL148" s="198"/>
      <c r="AN148" s="194"/>
      <c r="AP148" s="193"/>
    </row>
    <row r="149" spans="1:42" x14ac:dyDescent="0.2">
      <c r="A149" s="231"/>
      <c r="B149" s="1118">
        <v>42501</v>
      </c>
      <c r="C149" s="1116" t="s">
        <v>41</v>
      </c>
      <c r="D149" s="1114" t="s">
        <v>376</v>
      </c>
      <c r="E149" s="272">
        <v>0.33333333333333331</v>
      </c>
      <c r="F149" s="272">
        <v>0.5</v>
      </c>
      <c r="G149" s="273">
        <v>4</v>
      </c>
      <c r="H149" s="276">
        <v>0</v>
      </c>
      <c r="N149" s="193"/>
      <c r="R149" s="194"/>
      <c r="T149" s="198"/>
      <c r="W149" s="205"/>
      <c r="X149" s="197"/>
      <c r="Y149" s="197"/>
      <c r="Z149" s="197"/>
      <c r="AA149" s="197"/>
      <c r="AB149" s="197"/>
      <c r="AC149" s="197"/>
      <c r="AD149" s="214"/>
      <c r="AE149" s="205"/>
      <c r="AF149" s="205"/>
      <c r="AG149" s="197"/>
      <c r="AK149" s="277"/>
      <c r="AL149" s="198"/>
      <c r="AN149" s="194"/>
      <c r="AP149" s="193"/>
    </row>
    <row r="150" spans="1:42" x14ac:dyDescent="0.2">
      <c r="B150" s="1119"/>
      <c r="C150" s="1117"/>
      <c r="D150" s="1115"/>
      <c r="E150" s="272">
        <v>0.54166666666666663</v>
      </c>
      <c r="F150" s="272">
        <v>0.70833333333333337</v>
      </c>
      <c r="G150" s="273">
        <v>4</v>
      </c>
      <c r="H150" s="276">
        <v>0</v>
      </c>
      <c r="N150" s="193"/>
      <c r="R150" s="194"/>
      <c r="T150" s="198"/>
      <c r="W150" s="205"/>
      <c r="X150" s="197"/>
      <c r="Y150" s="197"/>
      <c r="Z150" s="197"/>
      <c r="AA150" s="197"/>
      <c r="AB150" s="197"/>
      <c r="AC150" s="197"/>
      <c r="AD150" s="225"/>
      <c r="AF150" s="193"/>
      <c r="AK150" s="194"/>
      <c r="AL150" s="198"/>
      <c r="AN150" s="194"/>
      <c r="AP150" s="193"/>
    </row>
    <row r="151" spans="1:42" x14ac:dyDescent="0.2">
      <c r="B151" s="405">
        <v>42502</v>
      </c>
      <c r="C151" s="404" t="s">
        <v>41</v>
      </c>
      <c r="D151" s="406" t="s">
        <v>378</v>
      </c>
      <c r="E151" s="541">
        <v>0.45833333333333331</v>
      </c>
      <c r="F151" s="541">
        <v>0.65277777777777779</v>
      </c>
      <c r="G151" s="542">
        <v>3</v>
      </c>
      <c r="H151" s="830">
        <v>40</v>
      </c>
      <c r="N151" s="193"/>
      <c r="R151" s="194"/>
      <c r="T151" s="198"/>
      <c r="W151" s="193"/>
      <c r="AC151" s="194"/>
      <c r="AD151" s="225"/>
      <c r="AF151" s="193"/>
      <c r="AK151" s="194"/>
      <c r="AL151" s="198"/>
      <c r="AN151" s="194"/>
      <c r="AP151" s="193"/>
    </row>
    <row r="152" spans="1:42" ht="15" x14ac:dyDescent="0.25">
      <c r="A152" s="831"/>
      <c r="B152" s="278">
        <v>42503</v>
      </c>
      <c r="C152" s="274" t="s">
        <v>41</v>
      </c>
      <c r="D152" s="738" t="s">
        <v>377</v>
      </c>
      <c r="E152" s="272">
        <v>0.33333333333333331</v>
      </c>
      <c r="F152" s="272">
        <v>0.44444444444444442</v>
      </c>
      <c r="G152" s="273">
        <v>2</v>
      </c>
      <c r="H152" s="276">
        <v>40</v>
      </c>
      <c r="N152" s="193"/>
      <c r="R152" s="194"/>
      <c r="T152" s="198"/>
      <c r="W152" s="193"/>
      <c r="AC152" s="194"/>
      <c r="AD152" s="225"/>
      <c r="AF152" s="193"/>
      <c r="AK152" s="194"/>
      <c r="AL152" s="198"/>
      <c r="AN152" s="194"/>
      <c r="AP152" s="193"/>
    </row>
    <row r="153" spans="1:42" ht="15" x14ac:dyDescent="0.25">
      <c r="A153" s="831"/>
      <c r="B153" s="1120">
        <v>42503</v>
      </c>
      <c r="C153" s="1121" t="s">
        <v>41</v>
      </c>
      <c r="D153" s="1121" t="s">
        <v>49</v>
      </c>
      <c r="E153" s="272">
        <v>0.47916666666666669</v>
      </c>
      <c r="F153" s="272">
        <v>0.5625</v>
      </c>
      <c r="G153" s="273">
        <v>2</v>
      </c>
      <c r="H153" s="276">
        <v>0</v>
      </c>
      <c r="N153" s="193"/>
      <c r="R153" s="194"/>
      <c r="T153" s="198"/>
      <c r="W153" s="193"/>
      <c r="AC153" s="194"/>
      <c r="AD153" s="225"/>
      <c r="AF153" s="193"/>
      <c r="AK153" s="194"/>
      <c r="AL153" s="198"/>
      <c r="AN153" s="194"/>
      <c r="AP153" s="193"/>
    </row>
    <row r="154" spans="1:42" ht="15" x14ac:dyDescent="0.25">
      <c r="A154" s="831"/>
      <c r="B154" s="1120"/>
      <c r="C154" s="1121"/>
      <c r="D154" s="1121"/>
      <c r="E154" s="272">
        <v>0.58333333333333337</v>
      </c>
      <c r="F154" s="272">
        <v>0.70833333333333337</v>
      </c>
      <c r="G154" s="273">
        <v>3</v>
      </c>
      <c r="H154" s="276">
        <v>0</v>
      </c>
      <c r="N154" s="193"/>
      <c r="R154" s="194"/>
      <c r="T154" s="198"/>
      <c r="W154" s="193"/>
      <c r="AC154" s="194"/>
      <c r="AD154" s="225"/>
      <c r="AF154" s="193"/>
      <c r="AK154" s="194"/>
      <c r="AL154" s="198"/>
      <c r="AN154" s="194"/>
      <c r="AP154" s="193"/>
    </row>
    <row r="155" spans="1:42" ht="15" x14ac:dyDescent="0.25">
      <c r="A155" s="1129"/>
      <c r="B155" s="1130"/>
      <c r="C155" s="1130"/>
      <c r="D155" s="1130"/>
      <c r="E155" s="1130"/>
      <c r="F155" s="1130"/>
      <c r="G155" s="1104"/>
      <c r="H155" s="1104"/>
    </row>
    <row r="156" spans="1:42" ht="15" x14ac:dyDescent="0.25">
      <c r="I156" s="293"/>
      <c r="J156" s="293"/>
      <c r="K156" s="293"/>
      <c r="L156" s="293"/>
      <c r="M156" s="293"/>
      <c r="N156" s="197"/>
      <c r="O156" s="197"/>
      <c r="P156" s="197"/>
      <c r="Q156" s="197"/>
      <c r="R156" s="213"/>
    </row>
    <row r="157" spans="1:42" ht="15" x14ac:dyDescent="0.25">
      <c r="I157" s="281"/>
      <c r="J157" s="205"/>
      <c r="K157" s="294"/>
      <c r="L157" s="294"/>
      <c r="M157" s="294"/>
      <c r="N157" s="197"/>
      <c r="O157" s="197"/>
      <c r="P157" s="197"/>
      <c r="Q157" s="197"/>
      <c r="R157" s="213"/>
    </row>
    <row r="158" spans="1:42" x14ac:dyDescent="0.2">
      <c r="I158" s="282"/>
      <c r="J158" s="295"/>
      <c r="K158" s="282"/>
      <c r="L158" s="282"/>
      <c r="M158" s="282"/>
      <c r="N158" s="197"/>
      <c r="O158" s="197"/>
      <c r="P158" s="197"/>
      <c r="Q158" s="197"/>
      <c r="R158" s="213"/>
    </row>
    <row r="159" spans="1:42" x14ac:dyDescent="0.2">
      <c r="I159" s="282"/>
      <c r="J159" s="295"/>
      <c r="K159" s="282"/>
      <c r="L159" s="282"/>
      <c r="M159" s="282"/>
      <c r="N159" s="197"/>
      <c r="O159" s="197"/>
      <c r="P159" s="197"/>
      <c r="Q159" s="197"/>
      <c r="R159" s="213"/>
    </row>
    <row r="160" spans="1:42" x14ac:dyDescent="0.2">
      <c r="I160" s="282"/>
      <c r="J160" s="295"/>
      <c r="K160" s="282"/>
      <c r="L160" s="282"/>
      <c r="M160" s="282"/>
      <c r="N160" s="197"/>
      <c r="O160" s="197"/>
      <c r="P160" s="197"/>
      <c r="Q160" s="197"/>
      <c r="R160" s="213"/>
    </row>
    <row r="161" spans="1:18" x14ac:dyDescent="0.2">
      <c r="I161" s="282"/>
      <c r="J161" s="295"/>
      <c r="K161" s="282"/>
      <c r="L161" s="282"/>
      <c r="M161" s="282"/>
      <c r="N161" s="197"/>
      <c r="O161" s="197"/>
      <c r="P161" s="197"/>
      <c r="Q161" s="197"/>
      <c r="R161" s="213"/>
    </row>
    <row r="162" spans="1:18" x14ac:dyDescent="0.2">
      <c r="I162" s="282"/>
      <c r="J162" s="295"/>
      <c r="K162" s="282"/>
      <c r="L162" s="282"/>
      <c r="M162" s="282"/>
      <c r="N162" s="197"/>
      <c r="O162" s="197"/>
      <c r="P162" s="197"/>
      <c r="Q162" s="197"/>
      <c r="R162" s="213"/>
    </row>
    <row r="163" spans="1:18" x14ac:dyDescent="0.2">
      <c r="I163" s="282"/>
      <c r="J163" s="295"/>
      <c r="K163" s="282"/>
      <c r="L163" s="282"/>
      <c r="M163" s="282"/>
      <c r="N163" s="197"/>
      <c r="O163" s="197"/>
      <c r="P163" s="197"/>
      <c r="Q163" s="197"/>
      <c r="R163" s="213"/>
    </row>
    <row r="164" spans="1:18" x14ac:dyDescent="0.2">
      <c r="I164" s="282"/>
      <c r="J164" s="295"/>
      <c r="K164" s="282"/>
      <c r="L164" s="296"/>
      <c r="M164" s="282"/>
      <c r="N164" s="197"/>
      <c r="O164" s="197"/>
      <c r="P164" s="197"/>
      <c r="Q164" s="197"/>
      <c r="R164" s="213"/>
    </row>
    <row r="165" spans="1:18" x14ac:dyDescent="0.2">
      <c r="I165" s="280"/>
      <c r="J165" s="280"/>
      <c r="K165" s="280"/>
      <c r="L165" s="280"/>
      <c r="M165" s="280"/>
      <c r="N165" s="197"/>
      <c r="O165" s="197"/>
      <c r="P165" s="197"/>
      <c r="Q165" s="197"/>
      <c r="R165" s="213"/>
    </row>
    <row r="166" spans="1:18" x14ac:dyDescent="0.2">
      <c r="I166" s="205"/>
      <c r="J166" s="205"/>
      <c r="K166" s="205"/>
      <c r="L166" s="205"/>
      <c r="M166" s="205"/>
      <c r="N166" s="197"/>
      <c r="O166" s="197"/>
      <c r="P166" s="197"/>
      <c r="Q166" s="197"/>
      <c r="R166" s="213"/>
    </row>
    <row r="167" spans="1:18" ht="15" x14ac:dyDescent="0.25">
      <c r="I167" s="293"/>
      <c r="J167" s="293"/>
      <c r="K167" s="293"/>
      <c r="L167" s="205"/>
      <c r="M167" s="205"/>
      <c r="N167" s="197"/>
      <c r="O167" s="197"/>
      <c r="P167" s="197"/>
      <c r="Q167" s="197"/>
      <c r="R167" s="213"/>
    </row>
    <row r="168" spans="1:18" ht="15" x14ac:dyDescent="0.25">
      <c r="I168" s="294"/>
      <c r="J168" s="294"/>
      <c r="K168" s="294"/>
      <c r="L168" s="205"/>
      <c r="M168" s="205"/>
      <c r="N168" s="197"/>
      <c r="O168" s="197"/>
      <c r="P168" s="197"/>
      <c r="Q168" s="197"/>
      <c r="R168" s="213"/>
    </row>
    <row r="169" spans="1:18" ht="15" x14ac:dyDescent="0.25">
      <c r="I169" s="294"/>
      <c r="J169" s="294"/>
      <c r="K169" s="294"/>
      <c r="L169" s="205"/>
      <c r="M169" s="205"/>
      <c r="N169" s="197"/>
      <c r="O169" s="197"/>
      <c r="P169" s="197"/>
      <c r="Q169" s="197"/>
      <c r="R169" s="213"/>
    </row>
    <row r="170" spans="1:18" x14ac:dyDescent="0.2">
      <c r="I170" s="282"/>
      <c r="J170" s="282"/>
      <c r="K170" s="282"/>
      <c r="L170" s="205"/>
      <c r="M170" s="205"/>
      <c r="N170" s="197"/>
      <c r="O170" s="197"/>
      <c r="P170" s="197"/>
      <c r="Q170" s="197"/>
      <c r="R170" s="213"/>
    </row>
    <row r="171" spans="1:18" x14ac:dyDescent="0.2">
      <c r="I171" s="282"/>
      <c r="J171" s="282"/>
      <c r="K171" s="282"/>
      <c r="L171" s="205"/>
      <c r="M171" s="205"/>
      <c r="N171" s="197"/>
      <c r="O171" s="197"/>
      <c r="P171" s="197"/>
      <c r="Q171" s="197"/>
      <c r="R171" s="213"/>
    </row>
    <row r="172" spans="1:18" x14ac:dyDescent="0.2">
      <c r="I172" s="282"/>
      <c r="J172" s="282"/>
      <c r="K172" s="282"/>
      <c r="L172" s="205"/>
      <c r="M172" s="205"/>
      <c r="N172" s="197"/>
      <c r="O172" s="197"/>
      <c r="P172" s="197"/>
      <c r="Q172" s="197"/>
      <c r="R172" s="213"/>
    </row>
    <row r="173" spans="1:18" ht="15" customHeight="1" x14ac:dyDescent="0.2">
      <c r="I173" s="282"/>
      <c r="J173" s="282"/>
      <c r="K173" s="282"/>
      <c r="L173" s="205"/>
      <c r="M173" s="205"/>
      <c r="N173" s="197"/>
      <c r="O173" s="197"/>
      <c r="P173" s="197"/>
      <c r="Q173" s="197"/>
      <c r="R173" s="213"/>
    </row>
    <row r="174" spans="1:18" x14ac:dyDescent="0.2">
      <c r="I174" s="282"/>
      <c r="J174" s="296"/>
      <c r="K174" s="282"/>
      <c r="L174" s="205"/>
      <c r="M174" s="205"/>
      <c r="N174" s="197"/>
      <c r="O174" s="197"/>
      <c r="P174" s="197"/>
      <c r="Q174" s="197"/>
      <c r="R174" s="213"/>
    </row>
    <row r="175" spans="1:18" x14ac:dyDescent="0.2">
      <c r="I175" s="205"/>
      <c r="J175" s="205"/>
      <c r="K175" s="205"/>
      <c r="L175" s="205"/>
      <c r="M175" s="205"/>
      <c r="N175" s="197"/>
      <c r="O175" s="197"/>
      <c r="P175" s="197"/>
      <c r="Q175" s="197"/>
      <c r="R175" s="213"/>
    </row>
    <row r="176" spans="1:18" ht="15" thickBot="1" x14ac:dyDescent="0.25">
      <c r="A176" s="197"/>
      <c r="B176" s="197"/>
      <c r="C176" s="197"/>
      <c r="D176" s="197"/>
      <c r="E176" s="197"/>
      <c r="F176" s="197"/>
      <c r="G176" s="205"/>
      <c r="H176" s="205"/>
      <c r="I176" s="205"/>
      <c r="J176" s="205"/>
      <c r="K176" s="205"/>
      <c r="L176" s="205"/>
      <c r="M176" s="205"/>
      <c r="N176" s="197"/>
      <c r="O176" s="197"/>
      <c r="P176" s="197"/>
      <c r="Q176" s="197"/>
      <c r="R176" s="213"/>
    </row>
    <row r="177" spans="1:18" ht="15.75" thickBot="1" x14ac:dyDescent="0.3">
      <c r="A177" s="1097" t="s">
        <v>289</v>
      </c>
      <c r="B177" s="1098"/>
      <c r="C177" s="1098"/>
      <c r="D177" s="1098"/>
      <c r="E177" s="1098"/>
      <c r="F177" s="1098"/>
      <c r="G177" s="1098"/>
      <c r="H177" s="1099"/>
      <c r="I177" s="293"/>
      <c r="J177" s="293"/>
      <c r="K177" s="293"/>
      <c r="L177" s="293"/>
      <c r="M177" s="205"/>
      <c r="N177" s="197"/>
      <c r="O177" s="197"/>
      <c r="P177" s="197"/>
      <c r="Q177" s="205"/>
      <c r="R177" s="213"/>
    </row>
    <row r="178" spans="1:18" ht="15.75" thickBot="1" x14ac:dyDescent="0.3">
      <c r="A178" s="1101" t="s">
        <v>286</v>
      </c>
      <c r="B178" s="1093"/>
      <c r="C178" s="1093"/>
      <c r="D178" s="1093"/>
      <c r="E178" s="1093"/>
      <c r="F178" s="1093"/>
      <c r="G178" s="290">
        <f>SUM(G21:G54)+H178</f>
        <v>174.5</v>
      </c>
      <c r="H178" s="291">
        <f>SUM(H21:H54)/60</f>
        <v>1.5</v>
      </c>
      <c r="I178" s="281"/>
      <c r="J178" s="294"/>
      <c r="K178" s="294"/>
      <c r="L178" s="294"/>
      <c r="M178" s="281"/>
      <c r="N178" s="197"/>
      <c r="O178" s="197"/>
      <c r="P178" s="197"/>
      <c r="Q178" s="205"/>
      <c r="R178" s="213"/>
    </row>
    <row r="179" spans="1:18" ht="15.75" thickBot="1" x14ac:dyDescent="0.3">
      <c r="A179" s="1102" t="s">
        <v>285</v>
      </c>
      <c r="B179" s="1103"/>
      <c r="C179" s="1103"/>
      <c r="D179" s="1103"/>
      <c r="E179" s="1103"/>
      <c r="F179" s="1103"/>
      <c r="G179" s="1094">
        <f>4007300-913000</f>
        <v>3094300</v>
      </c>
      <c r="H179" s="1095"/>
      <c r="I179" s="282"/>
      <c r="J179" s="282"/>
      <c r="K179" s="282"/>
      <c r="L179" s="282"/>
      <c r="M179" s="282"/>
      <c r="N179" s="197"/>
      <c r="O179" s="197"/>
      <c r="P179" s="197"/>
      <c r="Q179" s="205"/>
      <c r="R179" s="213"/>
    </row>
    <row r="180" spans="1:18" ht="15.75" thickBot="1" x14ac:dyDescent="0.3">
      <c r="A180" s="1101" t="s">
        <v>288</v>
      </c>
      <c r="B180" s="1093"/>
      <c r="C180" s="1093"/>
      <c r="D180" s="1093"/>
      <c r="E180" s="1093"/>
      <c r="F180" s="1093"/>
      <c r="G180" s="1094">
        <v>70000</v>
      </c>
      <c r="H180" s="1095"/>
      <c r="I180" s="282"/>
      <c r="J180" s="282"/>
      <c r="K180" s="282"/>
      <c r="L180" s="282"/>
      <c r="M180" s="282"/>
      <c r="N180" s="197"/>
      <c r="O180" s="197"/>
      <c r="P180" s="197"/>
      <c r="Q180" s="197"/>
      <c r="R180" s="213"/>
    </row>
    <row r="181" spans="1:18" ht="15.75" thickBot="1" x14ac:dyDescent="0.3">
      <c r="A181" s="1093" t="s">
        <v>292</v>
      </c>
      <c r="B181" s="1096"/>
      <c r="C181" s="1096"/>
      <c r="D181" s="1096"/>
      <c r="E181" s="1096"/>
      <c r="F181" s="1096"/>
      <c r="G181" s="1079">
        <f>+G180*G178</f>
        <v>12215000</v>
      </c>
      <c r="H181" s="1080"/>
      <c r="I181" s="282"/>
      <c r="J181" s="282"/>
      <c r="K181" s="282"/>
      <c r="L181" s="282"/>
      <c r="M181" s="282"/>
      <c r="N181" s="197"/>
      <c r="O181" s="197"/>
      <c r="P181" s="197"/>
      <c r="Q181" s="197"/>
      <c r="R181" s="213"/>
    </row>
    <row r="182" spans="1:18" ht="15.75" thickBot="1" x14ac:dyDescent="0.3">
      <c r="A182" s="1100" t="s">
        <v>261</v>
      </c>
      <c r="B182" s="1100"/>
      <c r="C182" s="1100"/>
      <c r="D182" s="1100"/>
      <c r="E182" s="1100"/>
      <c r="F182" s="1100"/>
      <c r="G182" s="1079">
        <f>+G181-G179</f>
        <v>9120700</v>
      </c>
      <c r="H182" s="1080"/>
      <c r="I182" s="282"/>
      <c r="J182" s="282"/>
      <c r="K182" s="282"/>
      <c r="L182" s="282"/>
      <c r="M182" s="282"/>
      <c r="N182" s="197"/>
      <c r="O182" s="197"/>
      <c r="P182" s="197"/>
      <c r="Q182" s="197"/>
      <c r="R182" s="213"/>
    </row>
    <row r="183" spans="1:18" ht="15" thickBot="1" x14ac:dyDescent="0.25">
      <c r="G183" s="194"/>
      <c r="H183" s="194"/>
      <c r="I183" s="282"/>
      <c r="J183" s="282"/>
      <c r="K183" s="296"/>
      <c r="L183" s="282"/>
      <c r="M183" s="282"/>
      <c r="N183" s="197"/>
      <c r="O183" s="197"/>
      <c r="P183" s="197"/>
      <c r="Q183" s="197"/>
      <c r="R183" s="213"/>
    </row>
    <row r="184" spans="1:18" ht="15.75" thickBot="1" x14ac:dyDescent="0.3">
      <c r="A184" s="1097" t="s">
        <v>290</v>
      </c>
      <c r="B184" s="1098"/>
      <c r="C184" s="1098"/>
      <c r="D184" s="1098"/>
      <c r="E184" s="1098"/>
      <c r="F184" s="1098"/>
      <c r="G184" s="1098"/>
      <c r="H184" s="1099"/>
    </row>
    <row r="185" spans="1:18" ht="15.75" thickBot="1" x14ac:dyDescent="0.3">
      <c r="A185" s="1101" t="s">
        <v>286</v>
      </c>
      <c r="B185" s="1093"/>
      <c r="C185" s="1093"/>
      <c r="D185" s="1093"/>
      <c r="E185" s="1093"/>
      <c r="F185" s="1093"/>
      <c r="G185" s="290">
        <f>SUM(G63:G83)+H185</f>
        <v>54.666666666666664</v>
      </c>
      <c r="H185" s="291">
        <f>SUM(H63:H83)/60</f>
        <v>6.666666666666667</v>
      </c>
    </row>
    <row r="186" spans="1:18" ht="15.75" thickBot="1" x14ac:dyDescent="0.3">
      <c r="A186" s="1102" t="s">
        <v>285</v>
      </c>
      <c r="B186" s="1103"/>
      <c r="C186" s="1103"/>
      <c r="D186" s="1103"/>
      <c r="E186" s="1103"/>
      <c r="F186" s="1103"/>
      <c r="G186" s="1094">
        <v>904000</v>
      </c>
      <c r="H186" s="1095"/>
    </row>
    <row r="187" spans="1:18" ht="15.75" thickBot="1" x14ac:dyDescent="0.3">
      <c r="A187" s="1093" t="s">
        <v>288</v>
      </c>
      <c r="B187" s="1093"/>
      <c r="C187" s="1093"/>
      <c r="D187" s="1093"/>
      <c r="E187" s="1093"/>
      <c r="F187" s="1093"/>
      <c r="G187" s="1094">
        <v>65000</v>
      </c>
      <c r="H187" s="1095"/>
    </row>
    <row r="188" spans="1:18" ht="15.75" thickBot="1" x14ac:dyDescent="0.3">
      <c r="A188" s="1093" t="s">
        <v>292</v>
      </c>
      <c r="B188" s="1096"/>
      <c r="C188" s="1096"/>
      <c r="D188" s="1096"/>
      <c r="E188" s="1096"/>
      <c r="F188" s="1096"/>
      <c r="G188" s="1079">
        <f>+G185*G187</f>
        <v>3553333.333333333</v>
      </c>
      <c r="H188" s="1080"/>
    </row>
    <row r="189" spans="1:18" ht="15.75" thickBot="1" x14ac:dyDescent="0.3">
      <c r="A189" s="1100" t="s">
        <v>261</v>
      </c>
      <c r="B189" s="1100"/>
      <c r="C189" s="1100"/>
      <c r="D189" s="1100"/>
      <c r="E189" s="1100"/>
      <c r="F189" s="1100"/>
      <c r="G189" s="1079">
        <f>+G188-G186</f>
        <v>2649333.333333333</v>
      </c>
      <c r="H189" s="1080"/>
    </row>
    <row r="190" spans="1:18" ht="15" thickBot="1" x14ac:dyDescent="0.25">
      <c r="G190" s="194"/>
      <c r="H190" s="194"/>
    </row>
    <row r="191" spans="1:18" ht="15.75" thickBot="1" x14ac:dyDescent="0.3">
      <c r="A191" s="1097" t="s">
        <v>291</v>
      </c>
      <c r="B191" s="1098"/>
      <c r="C191" s="1098"/>
      <c r="D191" s="1098"/>
      <c r="E191" s="1098"/>
      <c r="F191" s="1098"/>
      <c r="G191" s="1098"/>
      <c r="H191" s="1099"/>
    </row>
    <row r="192" spans="1:18" ht="15.75" thickBot="1" x14ac:dyDescent="0.3">
      <c r="A192" s="1101" t="s">
        <v>286</v>
      </c>
      <c r="B192" s="1093"/>
      <c r="C192" s="1093"/>
      <c r="D192" s="1093"/>
      <c r="E192" s="1093"/>
      <c r="F192" s="1093"/>
      <c r="G192" s="290">
        <f>SUM(G89:G154)+H192</f>
        <v>223.69166666666669</v>
      </c>
      <c r="H192" s="291">
        <f>SUM(H89:H154)/60</f>
        <v>22.4</v>
      </c>
    </row>
    <row r="193" spans="1:8" ht="15.75" thickBot="1" x14ac:dyDescent="0.3">
      <c r="A193" s="1102" t="s">
        <v>285</v>
      </c>
      <c r="B193" s="1103"/>
      <c r="C193" s="1103"/>
      <c r="D193" s="1103"/>
      <c r="E193" s="1103"/>
      <c r="F193" s="1103"/>
      <c r="G193" s="1094">
        <v>904000</v>
      </c>
      <c r="H193" s="1095"/>
    </row>
    <row r="194" spans="1:8" ht="15.75" thickBot="1" x14ac:dyDescent="0.3">
      <c r="A194" s="1093" t="s">
        <v>288</v>
      </c>
      <c r="B194" s="1093"/>
      <c r="C194" s="1093"/>
      <c r="D194" s="1093"/>
      <c r="E194" s="1093"/>
      <c r="F194" s="1093"/>
      <c r="G194" s="1094">
        <v>70000</v>
      </c>
      <c r="H194" s="1095"/>
    </row>
    <row r="195" spans="1:8" ht="15.75" thickBot="1" x14ac:dyDescent="0.3">
      <c r="A195" s="1093" t="s">
        <v>293</v>
      </c>
      <c r="B195" s="1096"/>
      <c r="C195" s="1096"/>
      <c r="D195" s="1096"/>
      <c r="E195" s="1096"/>
      <c r="F195" s="1096"/>
      <c r="G195" s="1079">
        <f>+G192*G194</f>
        <v>15658416.666666668</v>
      </c>
      <c r="H195" s="1080"/>
    </row>
    <row r="196" spans="1:8" ht="15.75" thickBot="1" x14ac:dyDescent="0.3">
      <c r="A196" s="1100" t="s">
        <v>261</v>
      </c>
      <c r="B196" s="1100"/>
      <c r="C196" s="1100"/>
      <c r="D196" s="1100"/>
      <c r="E196" s="1100"/>
      <c r="F196" s="1100"/>
      <c r="G196" s="1079">
        <f>+G195-G193</f>
        <v>14754416.666666668</v>
      </c>
      <c r="H196" s="1080"/>
    </row>
    <row r="197" spans="1:8" x14ac:dyDescent="0.2">
      <c r="A197" s="297"/>
      <c r="B197" s="297"/>
      <c r="C197" s="297"/>
      <c r="D197" s="297"/>
      <c r="E197" s="282"/>
      <c r="F197" s="282"/>
      <c r="G197" s="282"/>
      <c r="H197" s="295"/>
    </row>
    <row r="198" spans="1:8" ht="15" thickBot="1" x14ac:dyDescent="0.25">
      <c r="A198" s="297"/>
      <c r="B198" s="297"/>
      <c r="C198" s="297"/>
      <c r="D198" s="297"/>
      <c r="E198" s="282"/>
      <c r="F198" s="282"/>
      <c r="G198" s="282"/>
      <c r="H198" s="295"/>
    </row>
    <row r="199" spans="1:8" ht="18" x14ac:dyDescent="0.25">
      <c r="A199" s="297"/>
      <c r="B199" s="1081" t="s">
        <v>294</v>
      </c>
      <c r="C199" s="1082"/>
      <c r="D199" s="298" t="s">
        <v>295</v>
      </c>
      <c r="E199" s="301">
        <f>+G182</f>
        <v>9120700</v>
      </c>
      <c r="F199" s="1087">
        <f>SUM(E199:E201)</f>
        <v>26524450</v>
      </c>
      <c r="G199" s="1088"/>
      <c r="H199" s="295"/>
    </row>
    <row r="200" spans="1:8" ht="18" x14ac:dyDescent="0.25">
      <c r="A200" s="297"/>
      <c r="B200" s="1083"/>
      <c r="C200" s="1084"/>
      <c r="D200" s="299" t="s">
        <v>296</v>
      </c>
      <c r="E200" s="302">
        <f>+G189</f>
        <v>2649333.333333333</v>
      </c>
      <c r="F200" s="1089"/>
      <c r="G200" s="1090"/>
      <c r="H200" s="295"/>
    </row>
    <row r="201" spans="1:8" ht="18.75" thickBot="1" x14ac:dyDescent="0.3">
      <c r="A201" s="197"/>
      <c r="B201" s="1085"/>
      <c r="C201" s="1086"/>
      <c r="D201" s="300" t="s">
        <v>297</v>
      </c>
      <c r="E201" s="303">
        <f>+G196</f>
        <v>14754416.666666668</v>
      </c>
      <c r="F201" s="1091"/>
      <c r="G201" s="1092"/>
      <c r="H201" s="205"/>
    </row>
  </sheetData>
  <mergeCells count="124">
    <mergeCell ref="A196:F196"/>
    <mergeCell ref="D115:D116"/>
    <mergeCell ref="D117:D118"/>
    <mergeCell ref="D119:D120"/>
    <mergeCell ref="D122:D123"/>
    <mergeCell ref="W54:AB54"/>
    <mergeCell ref="W55:AA55"/>
    <mergeCell ref="A55:F55"/>
    <mergeCell ref="G56:H56"/>
    <mergeCell ref="A58:F58"/>
    <mergeCell ref="G58:H58"/>
    <mergeCell ref="B113:B114"/>
    <mergeCell ref="C113:C114"/>
    <mergeCell ref="D113:D114"/>
    <mergeCell ref="A59:H59"/>
    <mergeCell ref="A60:H60"/>
    <mergeCell ref="A56:F56"/>
    <mergeCell ref="B119:B120"/>
    <mergeCell ref="C119:C120"/>
    <mergeCell ref="B117:B118"/>
    <mergeCell ref="C117:C118"/>
    <mergeCell ref="B115:B116"/>
    <mergeCell ref="C115:C116"/>
    <mergeCell ref="B125:B126"/>
    <mergeCell ref="A155:F155"/>
    <mergeCell ref="B19:B20"/>
    <mergeCell ref="B10:B11"/>
    <mergeCell ref="C10:C11"/>
    <mergeCell ref="D10:D11"/>
    <mergeCell ref="A181:F181"/>
    <mergeCell ref="A1:H1"/>
    <mergeCell ref="A2:H2"/>
    <mergeCell ref="A3:H3"/>
    <mergeCell ref="A4:H4"/>
    <mergeCell ref="F5:F6"/>
    <mergeCell ref="G5:H5"/>
    <mergeCell ref="A5:A6"/>
    <mergeCell ref="B5:B6"/>
    <mergeCell ref="D5:D6"/>
    <mergeCell ref="E5:E6"/>
    <mergeCell ref="C5:C6"/>
    <mergeCell ref="C125:C126"/>
    <mergeCell ref="D125:D126"/>
    <mergeCell ref="B122:B123"/>
    <mergeCell ref="C122:C123"/>
    <mergeCell ref="B147:B148"/>
    <mergeCell ref="B143:B144"/>
    <mergeCell ref="C143:C144"/>
    <mergeCell ref="S16:Y16"/>
    <mergeCell ref="S17:Y17"/>
    <mergeCell ref="B95:B96"/>
    <mergeCell ref="C95:C96"/>
    <mergeCell ref="D95:D96"/>
    <mergeCell ref="A86:F86"/>
    <mergeCell ref="G86:H86"/>
    <mergeCell ref="D127:D128"/>
    <mergeCell ref="C127:C128"/>
    <mergeCell ref="B127:B128"/>
    <mergeCell ref="D149:D150"/>
    <mergeCell ref="C149:C150"/>
    <mergeCell ref="B149:B150"/>
    <mergeCell ref="B153:B154"/>
    <mergeCell ref="C153:C154"/>
    <mergeCell ref="D153:D154"/>
    <mergeCell ref="B129:B130"/>
    <mergeCell ref="C129:C130"/>
    <mergeCell ref="D129:D130"/>
    <mergeCell ref="B131:B132"/>
    <mergeCell ref="C131:C132"/>
    <mergeCell ref="D131:D132"/>
    <mergeCell ref="B133:B134"/>
    <mergeCell ref="C133:C134"/>
    <mergeCell ref="D133:D134"/>
    <mergeCell ref="B139:B140"/>
    <mergeCell ref="C139:C140"/>
    <mergeCell ref="D139:D140"/>
    <mergeCell ref="G187:H187"/>
    <mergeCell ref="G155:H155"/>
    <mergeCell ref="A178:F178"/>
    <mergeCell ref="A179:F179"/>
    <mergeCell ref="G179:H179"/>
    <mergeCell ref="A180:F180"/>
    <mergeCell ref="G180:H180"/>
    <mergeCell ref="AC1:AJ1"/>
    <mergeCell ref="AC2:AJ2"/>
    <mergeCell ref="AC3:AJ3"/>
    <mergeCell ref="AC4:AJ4"/>
    <mergeCell ref="A88:H88"/>
    <mergeCell ref="S1:Z1"/>
    <mergeCell ref="S2:Z2"/>
    <mergeCell ref="S3:Z3"/>
    <mergeCell ref="S4:Z4"/>
    <mergeCell ref="A84:F84"/>
    <mergeCell ref="A85:F85"/>
    <mergeCell ref="G85:H85"/>
    <mergeCell ref="A87:F87"/>
    <mergeCell ref="G87:H87"/>
    <mergeCell ref="A57:F57"/>
    <mergeCell ref="G57:H57"/>
    <mergeCell ref="D143:D144"/>
    <mergeCell ref="G196:H196"/>
    <mergeCell ref="B199:C201"/>
    <mergeCell ref="F199:G201"/>
    <mergeCell ref="A194:F194"/>
    <mergeCell ref="G194:H194"/>
    <mergeCell ref="A195:F195"/>
    <mergeCell ref="G195:H195"/>
    <mergeCell ref="A177:H177"/>
    <mergeCell ref="A184:H184"/>
    <mergeCell ref="A191:H191"/>
    <mergeCell ref="A182:F182"/>
    <mergeCell ref="G182:H182"/>
    <mergeCell ref="A189:F189"/>
    <mergeCell ref="G189:H189"/>
    <mergeCell ref="A188:F188"/>
    <mergeCell ref="G188:H188"/>
    <mergeCell ref="A192:F192"/>
    <mergeCell ref="A193:F193"/>
    <mergeCell ref="G193:H193"/>
    <mergeCell ref="G181:H181"/>
    <mergeCell ref="A185:F185"/>
    <mergeCell ref="A186:F186"/>
    <mergeCell ref="G186:H186"/>
    <mergeCell ref="A187:F187"/>
  </mergeCells>
  <printOptions horizontalCentered="1"/>
  <pageMargins left="0.56000000000000005" right="0.37" top="0.6" bottom="0.62" header="0.31496062992125984" footer="0.31496062992125984"/>
  <pageSetup scale="72" fitToHeight="0" orientation="portrait" r:id="rId1"/>
  <rowBreaks count="2" manualBreakCount="2">
    <brk id="58" max="7" man="1"/>
    <brk id="112" max="7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filterMode="1">
    <tabColor theme="9" tint="-0.249977111117893"/>
  </sheetPr>
  <dimension ref="A1:P576"/>
  <sheetViews>
    <sheetView view="pageBreakPreview" topLeftCell="A195" zoomScale="66" zoomScaleNormal="68" zoomScaleSheetLayoutView="66" workbookViewId="0">
      <selection activeCell="B530" sqref="B448:B530"/>
    </sheetView>
  </sheetViews>
  <sheetFormatPr baseColWidth="10" defaultRowHeight="15" x14ac:dyDescent="0.25"/>
  <cols>
    <col min="1" max="1" width="28.85546875" customWidth="1"/>
    <col min="2" max="2" width="25.7109375" customWidth="1"/>
    <col min="3" max="3" width="24.85546875" customWidth="1"/>
    <col min="4" max="4" width="24.28515625" customWidth="1"/>
    <col min="5" max="5" width="33" style="5" customWidth="1"/>
    <col min="6" max="6" width="5.85546875" style="5" customWidth="1"/>
    <col min="7" max="7" width="35.85546875" customWidth="1"/>
    <col min="8" max="8" width="31.42578125" customWidth="1"/>
    <col min="9" max="9" width="26.42578125" customWidth="1"/>
    <col min="10" max="10" width="24.5703125" customWidth="1"/>
    <col min="11" max="11" width="26.42578125" customWidth="1"/>
    <col min="12" max="13" width="27.42578125" customWidth="1"/>
    <col min="14" max="14" width="27.5703125" customWidth="1"/>
    <col min="15" max="15" width="26.85546875" customWidth="1"/>
    <col min="16" max="16" width="32.28515625" customWidth="1"/>
  </cols>
  <sheetData>
    <row r="1" spans="1:16" x14ac:dyDescent="0.25">
      <c r="G1" s="1158" t="s">
        <v>307</v>
      </c>
      <c r="H1" s="1158"/>
      <c r="I1" s="1159"/>
      <c r="J1" s="1159"/>
      <c r="K1" s="1159"/>
      <c r="L1" s="1159"/>
      <c r="M1" s="1159"/>
      <c r="N1" s="1159"/>
      <c r="O1" s="1159"/>
      <c r="P1" s="1159"/>
    </row>
    <row r="2" spans="1:16" ht="15.75" thickBot="1" x14ac:dyDescent="0.3">
      <c r="G2" s="1160"/>
      <c r="H2" s="1160"/>
      <c r="I2" s="1160"/>
      <c r="J2" s="1160"/>
      <c r="K2" s="1160"/>
      <c r="L2" s="1160"/>
      <c r="M2" s="1160"/>
      <c r="N2" s="1160"/>
      <c r="O2" s="1160"/>
      <c r="P2" s="1160"/>
    </row>
    <row r="3" spans="1:16" ht="40.5" customHeight="1" x14ac:dyDescent="0.25">
      <c r="A3" s="1171" t="s">
        <v>3</v>
      </c>
      <c r="B3" s="1173" t="s">
        <v>119</v>
      </c>
      <c r="C3" s="1175" t="s">
        <v>120</v>
      </c>
      <c r="D3" s="1163" t="s">
        <v>342</v>
      </c>
      <c r="E3" s="1161" t="s">
        <v>304</v>
      </c>
      <c r="F3" s="328"/>
      <c r="G3" s="778"/>
      <c r="H3" s="778" t="s">
        <v>352</v>
      </c>
      <c r="I3" s="778" t="s">
        <v>302</v>
      </c>
      <c r="J3" s="778" t="s">
        <v>298</v>
      </c>
      <c r="K3" s="778" t="s">
        <v>299</v>
      </c>
      <c r="L3" s="778" t="s">
        <v>67</v>
      </c>
      <c r="M3" s="778" t="s">
        <v>255</v>
      </c>
      <c r="N3" s="778" t="s">
        <v>272</v>
      </c>
      <c r="O3" s="778" t="s">
        <v>300</v>
      </c>
      <c r="P3" s="778" t="s">
        <v>79</v>
      </c>
    </row>
    <row r="4" spans="1:16" ht="15.75" hidden="1" customHeight="1" thickBot="1" x14ac:dyDescent="0.35">
      <c r="A4" s="1172"/>
      <c r="B4" s="1174"/>
      <c r="C4" s="1176"/>
      <c r="D4" s="1164"/>
      <c r="E4" s="1162"/>
      <c r="F4" s="328"/>
      <c r="G4" s="762" t="s">
        <v>124</v>
      </c>
      <c r="H4" s="762" t="s">
        <v>346</v>
      </c>
      <c r="I4" s="808">
        <f>+B7+B12+B24+B25</f>
        <v>450000</v>
      </c>
      <c r="J4" s="808">
        <f>B34+B39+B44+B47+B57+B64+B70+B72+B73</f>
        <v>1110000</v>
      </c>
      <c r="K4" s="762"/>
      <c r="L4" s="762"/>
      <c r="M4" s="762"/>
      <c r="N4" s="762"/>
      <c r="O4" s="808">
        <f>+B484</f>
        <v>100000</v>
      </c>
      <c r="P4" s="808">
        <f>SUM(I4:O4)</f>
        <v>1660000</v>
      </c>
    </row>
    <row r="5" spans="1:16" ht="20.25" hidden="1" x14ac:dyDescent="0.3">
      <c r="A5" s="329">
        <v>42692</v>
      </c>
      <c r="B5" s="330">
        <v>300000</v>
      </c>
      <c r="C5" s="331" t="s">
        <v>121</v>
      </c>
      <c r="D5" s="331" t="s">
        <v>343</v>
      </c>
      <c r="E5" s="332" t="s">
        <v>305</v>
      </c>
      <c r="F5" s="327"/>
      <c r="G5" s="809" t="s">
        <v>78</v>
      </c>
      <c r="H5" s="809" t="s">
        <v>343</v>
      </c>
      <c r="I5" s="809"/>
      <c r="J5" s="810">
        <f>+B66+B67+B77+B80+B84+B89+B95</f>
        <v>2100000</v>
      </c>
      <c r="K5" s="810">
        <f>+B98+B104+B110+B112+B119+B123+B139+B146+B153+B161+B180+B185</f>
        <v>3600000</v>
      </c>
      <c r="L5" s="810">
        <f>+B192+B198+B200+B205+B218+B227+B233+B236+B241+B245</f>
        <v>3000000</v>
      </c>
      <c r="M5" s="810">
        <f>+B257+B277+B287+B295+B300+B311+B313+B330+B341+B354+B356</f>
        <v>3300000</v>
      </c>
      <c r="N5" s="810">
        <f>+B368+B376+B381+B388+B400+B403++B404+B408</f>
        <v>2400000</v>
      </c>
      <c r="O5" s="810">
        <f>+B487+B486+B485+B484+B483+B482+B481+B475+B465+B455+B452+B444</f>
        <v>2740000</v>
      </c>
      <c r="P5" s="810">
        <f>SUM(I5:O5)</f>
        <v>17140000</v>
      </c>
    </row>
    <row r="6" spans="1:16" ht="20.25" hidden="1" x14ac:dyDescent="0.3">
      <c r="A6" s="333">
        <v>42692</v>
      </c>
      <c r="B6" s="310">
        <v>300000</v>
      </c>
      <c r="C6" s="311" t="s">
        <v>122</v>
      </c>
      <c r="D6" s="311" t="s">
        <v>343</v>
      </c>
      <c r="E6" s="334" t="s">
        <v>305</v>
      </c>
      <c r="F6" s="327"/>
      <c r="G6" s="809" t="s">
        <v>77</v>
      </c>
      <c r="H6" s="809" t="s">
        <v>343</v>
      </c>
      <c r="I6" s="809"/>
      <c r="J6" s="810">
        <f>+B40+B65+B68+B75+B79+B83+B88</f>
        <v>2100000</v>
      </c>
      <c r="K6" s="810">
        <f>+B99+B103+B109+B111+B117+B120+B126+B134+B147+B154+B167+B178+B183+B186</f>
        <v>4200000</v>
      </c>
      <c r="L6" s="810">
        <f>+B191+B194+B196+B202+B209+B224+B226+B231+B235+B242</f>
        <v>3000000</v>
      </c>
      <c r="M6" s="810">
        <f>+B249+B251+B256+B258+B267+B276+B288+B292+B297+B303+B317+B321+B335+B336+B342+B344+B362+B366</f>
        <v>5400000</v>
      </c>
      <c r="N6" s="810">
        <v>4200000</v>
      </c>
      <c r="O6" s="810">
        <v>3600000</v>
      </c>
      <c r="P6" s="810">
        <f>SUM(I6:O6)</f>
        <v>22500000</v>
      </c>
    </row>
    <row r="7" spans="1:16" ht="20.25" hidden="1" x14ac:dyDescent="0.3">
      <c r="A7" s="335">
        <v>42693</v>
      </c>
      <c r="B7" s="313">
        <v>110000</v>
      </c>
      <c r="C7" s="314" t="s">
        <v>132</v>
      </c>
      <c r="D7" s="314" t="s">
        <v>346</v>
      </c>
      <c r="E7" s="336" t="s">
        <v>305</v>
      </c>
      <c r="F7" s="327"/>
      <c r="G7" s="762" t="s">
        <v>128</v>
      </c>
      <c r="H7" s="762" t="s">
        <v>360</v>
      </c>
      <c r="I7" s="762"/>
      <c r="J7" s="808">
        <f>+B69+B71+B78+B81</f>
        <v>210000</v>
      </c>
      <c r="K7" s="808">
        <f>+B100+B124+B131+B137+B179+B187</f>
        <v>282000</v>
      </c>
      <c r="L7" s="808">
        <f>+B195+B212+B216</f>
        <v>100000</v>
      </c>
      <c r="M7" s="808">
        <f>+B289+B293+B324+B325</f>
        <v>257000</v>
      </c>
      <c r="N7" s="808">
        <f>+B367+B392+B399+B407+B424+B425</f>
        <v>240000</v>
      </c>
      <c r="O7" s="808">
        <f>+B448+B453+B454+B461+B478+B479+B516+B517+B519+B520+B521+B522+B524</f>
        <v>1606000</v>
      </c>
      <c r="P7" s="808">
        <f>SUM(I7:O7)</f>
        <v>2695000</v>
      </c>
    </row>
    <row r="8" spans="1:16" ht="20.25" hidden="1" x14ac:dyDescent="0.3">
      <c r="A8" s="333">
        <v>42693</v>
      </c>
      <c r="B8" s="315">
        <v>300000</v>
      </c>
      <c r="C8" s="311" t="s">
        <v>122</v>
      </c>
      <c r="D8" s="311" t="s">
        <v>343</v>
      </c>
      <c r="E8" s="334" t="s">
        <v>305</v>
      </c>
      <c r="F8" s="327"/>
      <c r="G8" s="762" t="s">
        <v>151</v>
      </c>
      <c r="H8" s="762" t="s">
        <v>347</v>
      </c>
      <c r="I8" s="762"/>
      <c r="J8" s="808">
        <f>+B76+B37+B86+B91+B96</f>
        <v>160000</v>
      </c>
      <c r="K8" s="808">
        <f>+B105+B116+B129+B142</f>
        <v>390000</v>
      </c>
      <c r="L8" s="762"/>
      <c r="M8" s="762"/>
      <c r="N8" s="762"/>
      <c r="O8" s="762"/>
      <c r="P8" s="808">
        <f t="shared" ref="P8:P24" si="0">SUM(I8:O8)</f>
        <v>550000</v>
      </c>
    </row>
    <row r="9" spans="1:16" ht="20.25" hidden="1" x14ac:dyDescent="0.3">
      <c r="A9" s="333">
        <v>42693</v>
      </c>
      <c r="B9" s="315">
        <v>300000</v>
      </c>
      <c r="C9" s="316" t="s">
        <v>121</v>
      </c>
      <c r="D9" s="316" t="s">
        <v>343</v>
      </c>
      <c r="E9" s="334" t="s">
        <v>305</v>
      </c>
      <c r="F9" s="327"/>
      <c r="G9" s="762" t="s">
        <v>123</v>
      </c>
      <c r="H9" s="762" t="s">
        <v>343</v>
      </c>
      <c r="I9" s="762"/>
      <c r="J9" s="808">
        <f>+B42+B74+B90+B92+B93</f>
        <v>1023000</v>
      </c>
      <c r="K9" s="808">
        <f>+B101+B102+B106+B107+B118+B133+B144+B145+B157+B168+B171+B173+B184</f>
        <v>1441300</v>
      </c>
      <c r="L9" s="808">
        <f>+B208+B215+B222+B223+B225+B232+B238+B246</f>
        <v>1764000</v>
      </c>
      <c r="M9" s="808">
        <f>+B252+B264+B281+B294+B302+B320+B327+B340+B364</f>
        <v>2776000</v>
      </c>
      <c r="N9" s="808">
        <f>+B393+B412</f>
        <v>794000</v>
      </c>
      <c r="O9" s="808">
        <f>+B447+B469+B473+B511+B512+B513+B514+B515</f>
        <v>2358000</v>
      </c>
      <c r="P9" s="808">
        <f>SUM(I9:O9)</f>
        <v>10156300</v>
      </c>
    </row>
    <row r="10" spans="1:16" ht="20.25" hidden="1" x14ac:dyDescent="0.3">
      <c r="A10" s="333">
        <v>42694</v>
      </c>
      <c r="B10" s="315">
        <v>300000</v>
      </c>
      <c r="C10" s="311" t="s">
        <v>121</v>
      </c>
      <c r="D10" s="311" t="s">
        <v>343</v>
      </c>
      <c r="E10" s="334" t="s">
        <v>305</v>
      </c>
      <c r="F10" s="327"/>
      <c r="G10" s="762" t="s">
        <v>134</v>
      </c>
      <c r="H10" s="762" t="s">
        <v>38</v>
      </c>
      <c r="I10" s="762"/>
      <c r="J10" s="808">
        <f>+B87+B94</f>
        <v>134500</v>
      </c>
      <c r="K10" s="762"/>
      <c r="L10" s="762"/>
      <c r="M10" s="762"/>
      <c r="N10" s="762"/>
      <c r="O10" s="762"/>
      <c r="P10" s="808">
        <f t="shared" si="0"/>
        <v>134500</v>
      </c>
    </row>
    <row r="11" spans="1:16" ht="20.25" hidden="1" x14ac:dyDescent="0.3">
      <c r="A11" s="333">
        <v>42694</v>
      </c>
      <c r="B11" s="315">
        <v>300000</v>
      </c>
      <c r="C11" s="311" t="s">
        <v>122</v>
      </c>
      <c r="D11" s="311" t="s">
        <v>343</v>
      </c>
      <c r="E11" s="334" t="s">
        <v>305</v>
      </c>
      <c r="F11" s="327"/>
      <c r="G11" s="762" t="s">
        <v>152</v>
      </c>
      <c r="H11" s="762" t="s">
        <v>212</v>
      </c>
      <c r="I11" s="762"/>
      <c r="J11" s="762"/>
      <c r="K11" s="808">
        <f>+B174+B160+B158+B150+B128+B122+B113</f>
        <v>2200000</v>
      </c>
      <c r="L11" s="762"/>
      <c r="M11" s="762"/>
      <c r="N11" s="762"/>
      <c r="O11" s="762"/>
      <c r="P11" s="808">
        <f t="shared" si="0"/>
        <v>2200000</v>
      </c>
    </row>
    <row r="12" spans="1:16" ht="20.25" hidden="1" x14ac:dyDescent="0.3">
      <c r="A12" s="335">
        <v>42695</v>
      </c>
      <c r="B12" s="313">
        <v>130000</v>
      </c>
      <c r="C12" s="314" t="s">
        <v>132</v>
      </c>
      <c r="D12" s="314" t="s">
        <v>346</v>
      </c>
      <c r="E12" s="336" t="s">
        <v>305</v>
      </c>
      <c r="F12" s="327"/>
      <c r="G12" s="762" t="s">
        <v>138</v>
      </c>
      <c r="H12" s="762" t="s">
        <v>337</v>
      </c>
      <c r="I12" s="762"/>
      <c r="J12" s="762"/>
      <c r="K12" s="808">
        <f>+B136+B141+B170</f>
        <v>900000</v>
      </c>
      <c r="L12" s="762"/>
      <c r="M12" s="762"/>
      <c r="N12" s="762"/>
      <c r="O12" s="762"/>
      <c r="P12" s="808">
        <f t="shared" si="0"/>
        <v>900000</v>
      </c>
    </row>
    <row r="13" spans="1:16" ht="20.25" hidden="1" x14ac:dyDescent="0.3">
      <c r="A13" s="333">
        <v>42695</v>
      </c>
      <c r="B13" s="315">
        <v>20000</v>
      </c>
      <c r="C13" s="311" t="s">
        <v>125</v>
      </c>
      <c r="D13" s="311" t="s">
        <v>347</v>
      </c>
      <c r="E13" s="334" t="s">
        <v>305</v>
      </c>
      <c r="F13" s="327"/>
      <c r="G13" s="762" t="s">
        <v>301</v>
      </c>
      <c r="H13" s="762" t="s">
        <v>349</v>
      </c>
      <c r="I13" s="762"/>
      <c r="J13" s="762"/>
      <c r="K13" s="808">
        <f>+B130+B148</f>
        <v>450000</v>
      </c>
      <c r="L13" s="762"/>
      <c r="M13" s="762"/>
      <c r="N13" s="762"/>
      <c r="O13" s="762"/>
      <c r="P13" s="808">
        <f t="shared" si="0"/>
        <v>450000</v>
      </c>
    </row>
    <row r="14" spans="1:16" ht="20.25" hidden="1" x14ac:dyDescent="0.3">
      <c r="A14" s="333">
        <v>42697</v>
      </c>
      <c r="B14" s="315">
        <v>300000</v>
      </c>
      <c r="C14" s="311" t="s">
        <v>121</v>
      </c>
      <c r="D14" s="311" t="s">
        <v>343</v>
      </c>
      <c r="E14" s="334" t="s">
        <v>305</v>
      </c>
      <c r="F14" s="327"/>
      <c r="G14" s="762" t="s">
        <v>91</v>
      </c>
      <c r="H14" s="762" t="s">
        <v>344</v>
      </c>
      <c r="I14" s="762"/>
      <c r="J14" s="762"/>
      <c r="K14" s="808">
        <f>+B121+B127+B138+B151+B165+B176</f>
        <v>1800000</v>
      </c>
      <c r="L14" s="808">
        <f>+B248</f>
        <v>300000</v>
      </c>
      <c r="M14" s="808">
        <f>+B259+B279+B283+B309+B337+B358+B363</f>
        <v>2100000</v>
      </c>
      <c r="N14" s="808">
        <f>+B389+B383</f>
        <v>600000</v>
      </c>
      <c r="O14" s="762"/>
      <c r="P14" s="808">
        <f t="shared" si="0"/>
        <v>4800000</v>
      </c>
    </row>
    <row r="15" spans="1:16" ht="20.25" hidden="1" x14ac:dyDescent="0.3">
      <c r="A15" s="333">
        <v>42697</v>
      </c>
      <c r="B15" s="315">
        <v>300000</v>
      </c>
      <c r="C15" s="311" t="s">
        <v>122</v>
      </c>
      <c r="D15" s="311" t="s">
        <v>343</v>
      </c>
      <c r="E15" s="334" t="s">
        <v>305</v>
      </c>
      <c r="F15" s="327"/>
      <c r="G15" s="762" t="s">
        <v>87</v>
      </c>
      <c r="H15" s="762" t="s">
        <v>344</v>
      </c>
      <c r="I15" s="762"/>
      <c r="J15" s="762"/>
      <c r="K15" s="808">
        <f>+B143+B155+B162+B177</f>
        <v>1200000</v>
      </c>
      <c r="L15" s="762"/>
      <c r="M15" s="808">
        <f>+B255+B270+B282+B306+B357+B360</f>
        <v>1800000</v>
      </c>
      <c r="N15" s="808">
        <f>+B374+B385</f>
        <v>600000</v>
      </c>
      <c r="O15" s="762"/>
      <c r="P15" s="808">
        <f t="shared" si="0"/>
        <v>3600000</v>
      </c>
    </row>
    <row r="16" spans="1:16" ht="20.25" hidden="1" x14ac:dyDescent="0.3">
      <c r="A16" s="337">
        <v>42698</v>
      </c>
      <c r="B16" s="317">
        <v>235000</v>
      </c>
      <c r="C16" s="318" t="s">
        <v>123</v>
      </c>
      <c r="D16" s="318" t="s">
        <v>123</v>
      </c>
      <c r="E16" s="334" t="s">
        <v>305</v>
      </c>
      <c r="F16" s="327"/>
      <c r="G16" s="762" t="s">
        <v>90</v>
      </c>
      <c r="H16" s="762" t="s">
        <v>351</v>
      </c>
      <c r="I16" s="762"/>
      <c r="J16" s="762"/>
      <c r="K16" s="808">
        <f>+B149+B156+B163+B172</f>
        <v>1339000</v>
      </c>
      <c r="L16" s="808">
        <f>+B213+B239</f>
        <v>880000</v>
      </c>
      <c r="M16" s="808">
        <f>+B261+B263+B265+B307+B318+B323+B339+B359+B361</f>
        <v>2635890</v>
      </c>
      <c r="N16" s="808">
        <f>+B375+B390+B396+B421+B426</f>
        <v>1150000</v>
      </c>
      <c r="O16" s="762"/>
      <c r="P16" s="808">
        <f t="shared" si="0"/>
        <v>6004890</v>
      </c>
    </row>
    <row r="17" spans="1:16" ht="20.25" hidden="1" x14ac:dyDescent="0.3">
      <c r="A17" s="333">
        <v>42698</v>
      </c>
      <c r="B17" s="315">
        <v>300000</v>
      </c>
      <c r="C17" s="311" t="s">
        <v>121</v>
      </c>
      <c r="D17" s="311" t="s">
        <v>343</v>
      </c>
      <c r="E17" s="334" t="s">
        <v>305</v>
      </c>
      <c r="F17" s="327"/>
      <c r="G17" s="762" t="s">
        <v>93</v>
      </c>
      <c r="H17" s="762" t="s">
        <v>361</v>
      </c>
      <c r="I17" s="762"/>
      <c r="J17" s="762"/>
      <c r="K17" s="808">
        <f>+B159+B164+B175</f>
        <v>900000</v>
      </c>
      <c r="L17" s="762"/>
      <c r="M17" s="762"/>
      <c r="N17" s="762"/>
      <c r="O17" s="762"/>
      <c r="P17" s="808">
        <f t="shared" si="0"/>
        <v>900000</v>
      </c>
    </row>
    <row r="18" spans="1:16" ht="20.25" hidden="1" x14ac:dyDescent="0.3">
      <c r="A18" s="333">
        <v>42698</v>
      </c>
      <c r="B18" s="315">
        <v>300000</v>
      </c>
      <c r="C18" s="311" t="s">
        <v>122</v>
      </c>
      <c r="D18" s="311" t="s">
        <v>343</v>
      </c>
      <c r="E18" s="334" t="s">
        <v>305</v>
      </c>
      <c r="F18" s="327"/>
      <c r="G18" s="762" t="s">
        <v>131</v>
      </c>
      <c r="H18" s="762" t="s">
        <v>345</v>
      </c>
      <c r="I18" s="762"/>
      <c r="J18" s="808">
        <f>+B38+B82+B85</f>
        <v>550000</v>
      </c>
      <c r="K18" s="808">
        <f>+B97+B108+B114+B125+B135+B17+B152+B166+B182</f>
        <v>2350000</v>
      </c>
      <c r="L18" s="808">
        <f>+B189+B190+B193+B201+B203+B206+B214+B221+B230+B240+B250</f>
        <v>2750000</v>
      </c>
      <c r="M18" s="808">
        <f>+B253+B273+B280+B291+B299+B319+B326+B331+B343+B365</f>
        <v>2500000</v>
      </c>
      <c r="N18" s="808">
        <f>+B422+B406+B401+B387+B378+B373</f>
        <v>1500000</v>
      </c>
      <c r="O18" s="808">
        <f>+B457+B466+B477+B495+B496+B497+B498+B499+B500</f>
        <v>1328000</v>
      </c>
      <c r="P18" s="808">
        <f>SUM(I18:O18)</f>
        <v>10978000</v>
      </c>
    </row>
    <row r="19" spans="1:16" ht="20.25" hidden="1" x14ac:dyDescent="0.3">
      <c r="A19" s="337">
        <v>42699</v>
      </c>
      <c r="B19" s="317">
        <v>48000</v>
      </c>
      <c r="C19" s="318" t="s">
        <v>123</v>
      </c>
      <c r="D19" s="318" t="s">
        <v>123</v>
      </c>
      <c r="E19" s="334" t="s">
        <v>305</v>
      </c>
      <c r="F19" s="327"/>
      <c r="G19" s="762" t="s">
        <v>114</v>
      </c>
      <c r="H19" s="762" t="s">
        <v>353</v>
      </c>
      <c r="I19" s="762"/>
      <c r="J19" s="762"/>
      <c r="K19" s="808">
        <f>+B115+B132+B169+B181</f>
        <v>3500000</v>
      </c>
      <c r="L19" s="808">
        <f>+B188+B197+B199+B204+B207+B217+B220+B228+B237+B243</f>
        <v>6845000</v>
      </c>
      <c r="M19" s="808">
        <f>+B254+B271+B286+B301+B312+B329+B334</f>
        <v>4919000</v>
      </c>
      <c r="N19" s="811">
        <f>+B419+B415+B413+B391+B380+B371</f>
        <v>2649192</v>
      </c>
      <c r="O19" s="762"/>
      <c r="P19" s="808">
        <f t="shared" si="0"/>
        <v>17913192</v>
      </c>
    </row>
    <row r="20" spans="1:16" ht="20.25" hidden="1" x14ac:dyDescent="0.3">
      <c r="A20" s="337">
        <v>42699</v>
      </c>
      <c r="B20" s="317">
        <v>630000</v>
      </c>
      <c r="C20" s="318" t="s">
        <v>123</v>
      </c>
      <c r="D20" s="318" t="s">
        <v>123</v>
      </c>
      <c r="E20" s="334" t="s">
        <v>305</v>
      </c>
      <c r="F20" s="327"/>
      <c r="G20" s="762" t="s">
        <v>143</v>
      </c>
      <c r="H20" s="762" t="s">
        <v>354</v>
      </c>
      <c r="I20" s="762"/>
      <c r="J20" s="762"/>
      <c r="K20" s="762"/>
      <c r="L20" s="762">
        <v>340000</v>
      </c>
      <c r="M20" s="808">
        <f>+B411+B398+B353</f>
        <v>270000</v>
      </c>
      <c r="N20" s="808">
        <f>+B445</f>
        <v>97000</v>
      </c>
      <c r="O20" s="808">
        <f>+B445+B468+B506+B507+B508+B509+B510</f>
        <v>1550000</v>
      </c>
      <c r="P20" s="808">
        <f>SUM(I20:O20)</f>
        <v>2257000</v>
      </c>
    </row>
    <row r="21" spans="1:16" ht="20.25" hidden="1" x14ac:dyDescent="0.3">
      <c r="A21" s="333">
        <v>42699</v>
      </c>
      <c r="B21" s="315">
        <v>20000</v>
      </c>
      <c r="C21" s="311" t="s">
        <v>125</v>
      </c>
      <c r="D21" s="311" t="s">
        <v>347</v>
      </c>
      <c r="E21" s="334" t="s">
        <v>305</v>
      </c>
      <c r="F21" s="327"/>
      <c r="G21" s="762" t="s">
        <v>153</v>
      </c>
      <c r="H21" s="762" t="s">
        <v>348</v>
      </c>
      <c r="I21" s="762"/>
      <c r="J21" s="762"/>
      <c r="K21" s="762"/>
      <c r="L21" s="762"/>
      <c r="M21" s="808">
        <f>+B278+B285+B290+B308+B315+B316</f>
        <v>1100000</v>
      </c>
      <c r="N21" s="811">
        <f>+B397+B348+B347+B346+B345</f>
        <v>1062000</v>
      </c>
      <c r="O21" s="762"/>
      <c r="P21" s="808">
        <f t="shared" si="0"/>
        <v>2162000</v>
      </c>
    </row>
    <row r="22" spans="1:16" ht="20.25" hidden="1" x14ac:dyDescent="0.3">
      <c r="A22" s="333">
        <v>42700</v>
      </c>
      <c r="B22" s="315">
        <v>300000</v>
      </c>
      <c r="C22" s="311" t="s">
        <v>121</v>
      </c>
      <c r="D22" s="311" t="s">
        <v>343</v>
      </c>
      <c r="E22" s="334" t="s">
        <v>305</v>
      </c>
      <c r="F22" s="327"/>
      <c r="G22" s="762" t="s">
        <v>106</v>
      </c>
      <c r="H22" s="762" t="s">
        <v>41</v>
      </c>
      <c r="I22" s="762"/>
      <c r="J22" s="762"/>
      <c r="K22" s="762"/>
      <c r="L22" s="762"/>
      <c r="M22" s="808">
        <f>+B260+B272+B274+B284+B304+B328+B332+B338</f>
        <v>1300000</v>
      </c>
      <c r="N22" s="808">
        <f>+B345+B346+B347+B348+B397</f>
        <v>1062000</v>
      </c>
      <c r="O22" s="762"/>
      <c r="P22" s="808">
        <f t="shared" si="0"/>
        <v>2362000</v>
      </c>
    </row>
    <row r="23" spans="1:16" ht="20.25" hidden="1" x14ac:dyDescent="0.3">
      <c r="A23" s="333">
        <v>42700</v>
      </c>
      <c r="B23" s="315">
        <v>70000</v>
      </c>
      <c r="C23" s="311" t="s">
        <v>133</v>
      </c>
      <c r="D23" s="311" t="s">
        <v>133</v>
      </c>
      <c r="E23" s="334" t="s">
        <v>305</v>
      </c>
      <c r="F23" s="327"/>
      <c r="G23" s="762" t="s">
        <v>107</v>
      </c>
      <c r="H23" s="762" t="s">
        <v>252</v>
      </c>
      <c r="I23" s="762"/>
      <c r="J23" s="762"/>
      <c r="K23" s="762"/>
      <c r="L23" s="808"/>
      <c r="M23" s="808">
        <f>+B262+B266+B310+B314+B355</f>
        <v>942500</v>
      </c>
      <c r="N23" s="808">
        <f>+B369+B370+B386+B394+B416+B423</f>
        <v>1134000</v>
      </c>
      <c r="O23" s="808">
        <f>+B446+B451+B472</f>
        <v>450000</v>
      </c>
      <c r="P23" s="808">
        <f>SUM(I23:O23)</f>
        <v>2526500</v>
      </c>
    </row>
    <row r="24" spans="1:16" ht="20.25" hidden="1" x14ac:dyDescent="0.3">
      <c r="A24" s="335">
        <v>42700</v>
      </c>
      <c r="B24" s="313">
        <v>80000</v>
      </c>
      <c r="C24" s="314" t="s">
        <v>132</v>
      </c>
      <c r="D24" s="314" t="s">
        <v>346</v>
      </c>
      <c r="E24" s="336" t="s">
        <v>305</v>
      </c>
      <c r="F24" s="327"/>
      <c r="G24" s="762" t="s">
        <v>145</v>
      </c>
      <c r="H24" s="762"/>
      <c r="I24" s="762"/>
      <c r="J24" s="762"/>
      <c r="K24" s="762">
        <v>32000</v>
      </c>
      <c r="L24" s="762"/>
      <c r="M24" s="762"/>
      <c r="N24" s="762"/>
      <c r="O24" s="762"/>
      <c r="P24" s="808">
        <f t="shared" si="0"/>
        <v>32000</v>
      </c>
    </row>
    <row r="25" spans="1:16" ht="20.25" hidden="1" x14ac:dyDescent="0.3">
      <c r="A25" s="335">
        <v>42701</v>
      </c>
      <c r="B25" s="313">
        <v>130000</v>
      </c>
      <c r="C25" s="314" t="s">
        <v>132</v>
      </c>
      <c r="D25" s="314" t="s">
        <v>346</v>
      </c>
      <c r="E25" s="336" t="s">
        <v>305</v>
      </c>
      <c r="F25" s="327"/>
      <c r="G25" s="762" t="s">
        <v>359</v>
      </c>
      <c r="H25" s="763" t="s">
        <v>356</v>
      </c>
      <c r="I25" s="763"/>
      <c r="J25" s="763"/>
      <c r="K25" s="763"/>
      <c r="L25" s="763"/>
      <c r="M25" s="763"/>
      <c r="N25" s="808">
        <f>+B410+B414</f>
        <v>500000</v>
      </c>
      <c r="O25" s="808">
        <f>+B518</f>
        <v>250000</v>
      </c>
      <c r="P25" s="808">
        <f>SUM(I25:O25)</f>
        <v>750000</v>
      </c>
    </row>
    <row r="26" spans="1:16" ht="20.25" hidden="1" x14ac:dyDescent="0.3">
      <c r="A26" s="333">
        <v>42701</v>
      </c>
      <c r="B26" s="315">
        <v>300000</v>
      </c>
      <c r="C26" s="311" t="s">
        <v>122</v>
      </c>
      <c r="D26" s="311" t="s">
        <v>343</v>
      </c>
      <c r="E26" s="334" t="s">
        <v>305</v>
      </c>
      <c r="F26" s="327"/>
      <c r="G26" s="762" t="s">
        <v>418</v>
      </c>
      <c r="H26" s="763" t="s">
        <v>353</v>
      </c>
      <c r="I26" s="763"/>
      <c r="J26" s="763"/>
      <c r="K26" s="763"/>
      <c r="L26" s="763"/>
      <c r="M26" s="763"/>
      <c r="N26" s="808"/>
      <c r="O26" s="808">
        <f>+B449+B467+B501</f>
        <v>475000</v>
      </c>
      <c r="P26" s="808">
        <f t="shared" ref="P26:P30" si="1">SUM(I26:O26)</f>
        <v>475000</v>
      </c>
    </row>
    <row r="27" spans="1:16" ht="20.25" hidden="1" x14ac:dyDescent="0.3">
      <c r="A27" s="333">
        <v>42702</v>
      </c>
      <c r="B27" s="315">
        <v>300000</v>
      </c>
      <c r="C27" s="311" t="s">
        <v>122</v>
      </c>
      <c r="D27" s="311" t="s">
        <v>343</v>
      </c>
      <c r="E27" s="334" t="s">
        <v>305</v>
      </c>
      <c r="F27" s="327"/>
      <c r="G27" s="762" t="s">
        <v>417</v>
      </c>
      <c r="H27" s="763" t="s">
        <v>425</v>
      </c>
      <c r="I27" s="763"/>
      <c r="J27" s="763"/>
      <c r="K27" s="763"/>
      <c r="L27" s="763"/>
      <c r="M27" s="763"/>
      <c r="N27" s="808"/>
      <c r="O27" s="808">
        <f>+B462+B525+B526</f>
        <v>460000</v>
      </c>
      <c r="P27" s="808">
        <f t="shared" si="1"/>
        <v>460000</v>
      </c>
    </row>
    <row r="28" spans="1:16" ht="20.25" hidden="1" x14ac:dyDescent="0.3">
      <c r="A28" s="333">
        <v>42702</v>
      </c>
      <c r="B28" s="315">
        <v>300000</v>
      </c>
      <c r="C28" s="311" t="s">
        <v>121</v>
      </c>
      <c r="D28" s="311" t="s">
        <v>343</v>
      </c>
      <c r="E28" s="334" t="s">
        <v>305</v>
      </c>
      <c r="F28" s="327"/>
      <c r="G28" s="762" t="s">
        <v>423</v>
      </c>
      <c r="H28" s="763" t="s">
        <v>425</v>
      </c>
      <c r="I28" s="763"/>
      <c r="J28" s="763"/>
      <c r="K28" s="763"/>
      <c r="L28" s="763"/>
      <c r="M28" s="763"/>
      <c r="N28" s="808"/>
      <c r="O28" s="808">
        <f>+B458+B460+B463+B464+B527+B528+B529+B530</f>
        <v>1104000</v>
      </c>
      <c r="P28" s="808">
        <f t="shared" si="1"/>
        <v>1104000</v>
      </c>
    </row>
    <row r="29" spans="1:16" ht="20.25" hidden="1" x14ac:dyDescent="0.3">
      <c r="A29" s="333">
        <v>42702</v>
      </c>
      <c r="B29" s="315">
        <v>30000</v>
      </c>
      <c r="C29" s="311" t="s">
        <v>125</v>
      </c>
      <c r="D29" s="311" t="s">
        <v>347</v>
      </c>
      <c r="E29" s="334" t="s">
        <v>305</v>
      </c>
      <c r="F29" s="327"/>
      <c r="G29" s="762" t="s">
        <v>424</v>
      </c>
      <c r="H29" s="763" t="s">
        <v>426</v>
      </c>
      <c r="I29" s="763"/>
      <c r="J29" s="763"/>
      <c r="K29" s="763"/>
      <c r="L29" s="763"/>
      <c r="M29" s="763"/>
      <c r="N29" s="808"/>
      <c r="O29" s="808">
        <f>+B502+B503+B504+B505</f>
        <v>602000</v>
      </c>
      <c r="P29" s="808">
        <f t="shared" si="1"/>
        <v>602000</v>
      </c>
    </row>
    <row r="30" spans="1:16" ht="19.5" hidden="1" customHeight="1" x14ac:dyDescent="0.3">
      <c r="A30" s="333">
        <v>42702</v>
      </c>
      <c r="B30" s="315">
        <v>243000</v>
      </c>
      <c r="C30" s="311" t="s">
        <v>126</v>
      </c>
      <c r="D30" s="311" t="s">
        <v>345</v>
      </c>
      <c r="E30" s="334" t="s">
        <v>305</v>
      </c>
      <c r="F30" s="327"/>
      <c r="G30" s="762" t="s">
        <v>419</v>
      </c>
      <c r="H30" s="763"/>
      <c r="I30" s="763"/>
      <c r="J30" s="763"/>
      <c r="K30" s="763"/>
      <c r="L30" s="763"/>
      <c r="M30" s="763"/>
      <c r="N30" s="808"/>
      <c r="O30" s="808">
        <f>+B470+B474+B480</f>
        <v>30000</v>
      </c>
      <c r="P30" s="808">
        <f t="shared" si="1"/>
        <v>30000</v>
      </c>
    </row>
    <row r="31" spans="1:16" ht="20.25" x14ac:dyDescent="0.3">
      <c r="A31" s="333">
        <v>42704</v>
      </c>
      <c r="B31" s="315">
        <v>50000</v>
      </c>
      <c r="C31" s="311" t="s">
        <v>128</v>
      </c>
      <c r="D31" s="311" t="s">
        <v>128</v>
      </c>
      <c r="E31" s="334" t="s">
        <v>305</v>
      </c>
      <c r="F31" s="327"/>
      <c r="G31" s="812"/>
      <c r="H31" s="813"/>
      <c r="I31" s="763"/>
      <c r="J31" s="763"/>
      <c r="K31" s="763"/>
      <c r="L31" s="763"/>
      <c r="M31" s="763"/>
      <c r="N31" s="808"/>
      <c r="O31" s="808"/>
      <c r="P31" s="808"/>
    </row>
    <row r="32" spans="1:16" ht="21" hidden="1" thickBot="1" x14ac:dyDescent="0.35">
      <c r="A32" s="333">
        <v>42705</v>
      </c>
      <c r="B32" s="315">
        <v>300000</v>
      </c>
      <c r="C32" s="311" t="s">
        <v>122</v>
      </c>
      <c r="D32" s="311" t="s">
        <v>343</v>
      </c>
      <c r="E32" s="334" t="s">
        <v>305</v>
      </c>
      <c r="F32" s="327"/>
      <c r="G32" s="814"/>
      <c r="H32" s="815"/>
      <c r="I32" s="816"/>
      <c r="J32" s="816"/>
      <c r="K32" s="816"/>
      <c r="L32" s="816"/>
      <c r="M32" s="816"/>
      <c r="N32" s="817"/>
      <c r="O32" s="818"/>
      <c r="P32" s="819"/>
    </row>
    <row r="33" spans="1:16" ht="21" hidden="1" thickBot="1" x14ac:dyDescent="0.35">
      <c r="A33" s="333">
        <v>42705</v>
      </c>
      <c r="B33" s="315">
        <v>300000</v>
      </c>
      <c r="C33" s="311" t="s">
        <v>121</v>
      </c>
      <c r="D33" s="311" t="s">
        <v>343</v>
      </c>
      <c r="E33" s="334" t="s">
        <v>305</v>
      </c>
      <c r="F33" s="327"/>
      <c r="G33" s="1155" t="s">
        <v>303</v>
      </c>
      <c r="H33" s="1156"/>
      <c r="I33" s="1156"/>
      <c r="J33" s="1156"/>
      <c r="K33" s="1156"/>
      <c r="L33" s="1156"/>
      <c r="M33" s="1156"/>
      <c r="N33" s="1156"/>
      <c r="O33" s="1157"/>
      <c r="P33" s="820">
        <f>SUM(P4:P30)</f>
        <v>115342382</v>
      </c>
    </row>
    <row r="34" spans="1:16" ht="21" hidden="1" x14ac:dyDescent="0.35">
      <c r="A34" s="335">
        <v>42705</v>
      </c>
      <c r="B34" s="313">
        <v>130000</v>
      </c>
      <c r="C34" s="314" t="s">
        <v>132</v>
      </c>
      <c r="D34" s="314" t="s">
        <v>346</v>
      </c>
      <c r="E34" s="336" t="s">
        <v>305</v>
      </c>
      <c r="F34" s="327"/>
      <c r="G34" s="821"/>
      <c r="H34" s="821"/>
      <c r="I34" s="821"/>
      <c r="J34" s="821"/>
      <c r="K34" s="821"/>
      <c r="L34" s="821"/>
      <c r="M34" s="821"/>
      <c r="N34" s="821"/>
      <c r="O34" s="821"/>
      <c r="P34" s="821"/>
    </row>
    <row r="35" spans="1:16" ht="21" hidden="1" x14ac:dyDescent="0.35">
      <c r="A35" s="337">
        <v>42705</v>
      </c>
      <c r="B35" s="317">
        <v>200000</v>
      </c>
      <c r="C35" s="318" t="s">
        <v>134</v>
      </c>
      <c r="D35" s="318" t="s">
        <v>134</v>
      </c>
      <c r="E35" s="334" t="s">
        <v>305</v>
      </c>
      <c r="F35" s="327"/>
      <c r="G35" s="821"/>
      <c r="H35" s="821"/>
      <c r="I35" s="821"/>
      <c r="J35" s="821"/>
      <c r="K35" s="821"/>
      <c r="L35" s="821"/>
      <c r="M35" s="821"/>
      <c r="N35" s="821"/>
      <c r="O35" s="821"/>
      <c r="P35" s="821"/>
    </row>
    <row r="36" spans="1:16" ht="21" hidden="1" x14ac:dyDescent="0.35">
      <c r="A36" s="333">
        <v>42706</v>
      </c>
      <c r="B36" s="315">
        <v>300000</v>
      </c>
      <c r="C36" s="311" t="s">
        <v>122</v>
      </c>
      <c r="D36" s="311" t="s">
        <v>343</v>
      </c>
      <c r="E36" s="334" t="s">
        <v>305</v>
      </c>
      <c r="F36" s="327"/>
      <c r="G36" s="821"/>
      <c r="H36" s="821"/>
      <c r="I36" s="821"/>
      <c r="J36" s="821"/>
      <c r="K36" s="821"/>
      <c r="L36" s="821"/>
      <c r="M36" s="821"/>
      <c r="N36" s="821"/>
      <c r="O36" s="821"/>
      <c r="P36" s="822"/>
    </row>
    <row r="37" spans="1:16" ht="21" hidden="1" x14ac:dyDescent="0.35">
      <c r="A37" s="335">
        <v>42707</v>
      </c>
      <c r="B37" s="313">
        <v>30000</v>
      </c>
      <c r="C37" s="314" t="s">
        <v>125</v>
      </c>
      <c r="D37" s="314" t="s">
        <v>347</v>
      </c>
      <c r="E37" s="336" t="s">
        <v>305</v>
      </c>
      <c r="F37" s="327"/>
      <c r="G37" s="821"/>
      <c r="H37" s="1165" t="s">
        <v>306</v>
      </c>
      <c r="I37" s="1166"/>
      <c r="J37" s="823" t="s">
        <v>77</v>
      </c>
      <c r="K37" s="824">
        <f>+P6</f>
        <v>22500000</v>
      </c>
      <c r="L37" s="825" t="s">
        <v>69</v>
      </c>
      <c r="M37" s="821"/>
      <c r="N37" s="821"/>
      <c r="O37" s="821"/>
      <c r="P37" s="821"/>
    </row>
    <row r="38" spans="1:16" ht="21.75" hidden="1" thickBot="1" x14ac:dyDescent="0.4">
      <c r="A38" s="335">
        <v>42707</v>
      </c>
      <c r="B38" s="313">
        <v>250000</v>
      </c>
      <c r="C38" s="314" t="s">
        <v>126</v>
      </c>
      <c r="D38" s="314" t="s">
        <v>345</v>
      </c>
      <c r="E38" s="336" t="s">
        <v>305</v>
      </c>
      <c r="F38" s="327"/>
      <c r="G38" s="821"/>
      <c r="H38" s="1167"/>
      <c r="I38" s="1168"/>
      <c r="J38" s="646"/>
      <c r="K38" s="650"/>
      <c r="L38" s="826">
        <f>+K37+K39</f>
        <v>39640000</v>
      </c>
      <c r="M38" s="821"/>
      <c r="N38" s="821"/>
      <c r="O38" s="821"/>
      <c r="P38" s="821"/>
    </row>
    <row r="39" spans="1:16" ht="21.75" hidden="1" thickBot="1" x14ac:dyDescent="0.4">
      <c r="A39" s="335">
        <v>42707</v>
      </c>
      <c r="B39" s="313">
        <v>130000</v>
      </c>
      <c r="C39" s="314" t="s">
        <v>132</v>
      </c>
      <c r="D39" s="314" t="s">
        <v>346</v>
      </c>
      <c r="E39" s="336" t="s">
        <v>305</v>
      </c>
      <c r="F39" s="327"/>
      <c r="G39" s="821"/>
      <c r="H39" s="1169"/>
      <c r="I39" s="1170"/>
      <c r="J39" s="827" t="s">
        <v>78</v>
      </c>
      <c r="K39" s="828">
        <f>+P5</f>
        <v>17140000</v>
      </c>
      <c r="L39" s="829"/>
      <c r="M39" s="821"/>
      <c r="N39" s="821"/>
      <c r="O39" s="821"/>
      <c r="P39" s="821"/>
    </row>
    <row r="40" spans="1:16" ht="15.75" hidden="1" x14ac:dyDescent="0.25">
      <c r="A40" s="335">
        <v>42707</v>
      </c>
      <c r="B40" s="313">
        <v>300000</v>
      </c>
      <c r="C40" s="314" t="s">
        <v>121</v>
      </c>
      <c r="D40" s="314" t="s">
        <v>343</v>
      </c>
      <c r="E40" s="336" t="s">
        <v>305</v>
      </c>
      <c r="F40" s="327"/>
      <c r="G40" s="3"/>
      <c r="H40" s="3"/>
      <c r="I40" s="1152"/>
      <c r="J40" s="1152"/>
      <c r="K40" s="3"/>
    </row>
    <row r="41" spans="1:16" ht="15.75" hidden="1" x14ac:dyDescent="0.25">
      <c r="A41" s="337">
        <v>42707</v>
      </c>
      <c r="B41" s="317">
        <v>190000</v>
      </c>
      <c r="C41" s="318" t="s">
        <v>134</v>
      </c>
      <c r="D41" s="318" t="s">
        <v>134</v>
      </c>
      <c r="E41" s="334" t="s">
        <v>305</v>
      </c>
      <c r="F41" s="327"/>
      <c r="G41" s="3"/>
      <c r="H41" s="3"/>
      <c r="I41" s="3"/>
      <c r="J41" s="304"/>
      <c r="K41" s="3"/>
    </row>
    <row r="42" spans="1:16" ht="15.75" hidden="1" x14ac:dyDescent="0.25">
      <c r="A42" s="335">
        <v>42707</v>
      </c>
      <c r="B42" s="313">
        <v>557000</v>
      </c>
      <c r="C42" s="314" t="s">
        <v>123</v>
      </c>
      <c r="D42" s="314" t="s">
        <v>123</v>
      </c>
      <c r="E42" s="336" t="s">
        <v>305</v>
      </c>
      <c r="F42" s="327"/>
      <c r="G42" s="3"/>
      <c r="K42" s="3"/>
    </row>
    <row r="43" spans="1:16" ht="15.75" hidden="1" x14ac:dyDescent="0.25">
      <c r="A43" s="338">
        <v>42707</v>
      </c>
      <c r="B43" s="319">
        <v>200000</v>
      </c>
      <c r="C43" s="312" t="s">
        <v>126</v>
      </c>
      <c r="D43" s="312" t="s">
        <v>345</v>
      </c>
      <c r="E43" s="334" t="s">
        <v>305</v>
      </c>
      <c r="F43" s="327"/>
      <c r="G43" s="3"/>
      <c r="K43" s="3"/>
    </row>
    <row r="44" spans="1:16" ht="15.75" hidden="1" x14ac:dyDescent="0.25">
      <c r="A44" s="335">
        <v>42707</v>
      </c>
      <c r="B44" s="313">
        <v>130000</v>
      </c>
      <c r="C44" s="314" t="s">
        <v>132</v>
      </c>
      <c r="D44" s="314" t="s">
        <v>346</v>
      </c>
      <c r="E44" s="336" t="s">
        <v>305</v>
      </c>
      <c r="F44" s="327"/>
      <c r="G44" s="3"/>
      <c r="K44" s="3"/>
      <c r="L44" s="59"/>
    </row>
    <row r="45" spans="1:16" ht="15.75" hidden="1" x14ac:dyDescent="0.25">
      <c r="A45" s="333">
        <v>42713</v>
      </c>
      <c r="B45" s="315">
        <v>300000</v>
      </c>
      <c r="C45" s="311" t="s">
        <v>121</v>
      </c>
      <c r="D45" s="311" t="s">
        <v>343</v>
      </c>
      <c r="E45" s="334" t="s">
        <v>305</v>
      </c>
      <c r="F45" s="327"/>
      <c r="G45" s="3"/>
      <c r="I45" s="59"/>
      <c r="J45" s="59"/>
      <c r="K45" s="3"/>
    </row>
    <row r="46" spans="1:16" ht="15.75" hidden="1" x14ac:dyDescent="0.25">
      <c r="A46" s="333">
        <v>42713</v>
      </c>
      <c r="B46" s="315">
        <v>300000</v>
      </c>
      <c r="C46" s="311" t="s">
        <v>122</v>
      </c>
      <c r="D46" s="311" t="s">
        <v>343</v>
      </c>
      <c r="E46" s="334" t="s">
        <v>305</v>
      </c>
      <c r="F46" s="327"/>
      <c r="G46" s="3"/>
      <c r="K46" s="3"/>
    </row>
    <row r="47" spans="1:16" ht="15.75" hidden="1" x14ac:dyDescent="0.25">
      <c r="A47" s="335">
        <v>42714</v>
      </c>
      <c r="B47" s="313">
        <v>130000</v>
      </c>
      <c r="C47" s="314" t="s">
        <v>132</v>
      </c>
      <c r="D47" s="314" t="s">
        <v>346</v>
      </c>
      <c r="E47" s="336" t="s">
        <v>305</v>
      </c>
      <c r="F47" s="327"/>
      <c r="G47" s="3"/>
      <c r="H47" s="59"/>
      <c r="K47" s="3"/>
    </row>
    <row r="48" spans="1:16" ht="15.75" x14ac:dyDescent="0.25">
      <c r="A48" s="333">
        <v>42714</v>
      </c>
      <c r="B48" s="315">
        <v>46000</v>
      </c>
      <c r="C48" s="311" t="s">
        <v>128</v>
      </c>
      <c r="D48" s="311" t="s">
        <v>128</v>
      </c>
      <c r="E48" s="334" t="s">
        <v>305</v>
      </c>
      <c r="F48" s="327"/>
      <c r="G48" s="3"/>
      <c r="H48" s="60"/>
      <c r="J48" s="60"/>
      <c r="K48" s="3"/>
    </row>
    <row r="49" spans="1:11" ht="15.75" hidden="1" x14ac:dyDescent="0.25">
      <c r="A49" s="333">
        <v>42714</v>
      </c>
      <c r="B49" s="315">
        <v>30000</v>
      </c>
      <c r="C49" s="311" t="s">
        <v>125</v>
      </c>
      <c r="D49" s="311" t="s">
        <v>347</v>
      </c>
      <c r="E49" s="334" t="s">
        <v>305</v>
      </c>
      <c r="F49" s="327"/>
      <c r="G49" s="3"/>
      <c r="H49" s="60"/>
      <c r="J49" s="304"/>
      <c r="K49" s="3"/>
    </row>
    <row r="50" spans="1:11" ht="15.75" x14ac:dyDescent="0.25">
      <c r="A50" s="333">
        <v>42714</v>
      </c>
      <c r="B50" s="315">
        <v>70000</v>
      </c>
      <c r="C50" s="311" t="s">
        <v>128</v>
      </c>
      <c r="D50" s="311" t="s">
        <v>128</v>
      </c>
      <c r="E50" s="334" t="s">
        <v>305</v>
      </c>
      <c r="F50" s="327"/>
      <c r="G50" s="3"/>
      <c r="K50" s="3"/>
    </row>
    <row r="51" spans="1:11" ht="15.75" hidden="1" x14ac:dyDescent="0.25">
      <c r="A51" s="333">
        <v>42714</v>
      </c>
      <c r="B51" s="315">
        <v>300000</v>
      </c>
      <c r="C51" s="311" t="s">
        <v>121</v>
      </c>
      <c r="D51" s="311" t="s">
        <v>343</v>
      </c>
      <c r="E51" s="334" t="s">
        <v>305</v>
      </c>
      <c r="F51" s="327"/>
      <c r="G51" s="3"/>
      <c r="J51" s="3"/>
      <c r="K51" s="3"/>
    </row>
    <row r="52" spans="1:11" ht="15.75" hidden="1" x14ac:dyDescent="0.25">
      <c r="A52" s="333">
        <v>42714</v>
      </c>
      <c r="B52" s="315">
        <v>300000</v>
      </c>
      <c r="C52" s="311" t="s">
        <v>122</v>
      </c>
      <c r="D52" s="311" t="s">
        <v>343</v>
      </c>
      <c r="E52" s="334" t="s">
        <v>305</v>
      </c>
      <c r="F52" s="327"/>
      <c r="G52" s="3"/>
      <c r="J52" s="3"/>
      <c r="K52" s="3"/>
    </row>
    <row r="53" spans="1:11" ht="15.75" hidden="1" x14ac:dyDescent="0.25">
      <c r="A53" s="337">
        <v>42714</v>
      </c>
      <c r="B53" s="317">
        <v>97000</v>
      </c>
      <c r="C53" s="318" t="s">
        <v>134</v>
      </c>
      <c r="D53" s="318" t="s">
        <v>134</v>
      </c>
      <c r="E53" s="334" t="s">
        <v>305</v>
      </c>
      <c r="F53" s="327"/>
      <c r="G53" s="3"/>
      <c r="K53" s="3"/>
    </row>
    <row r="54" spans="1:11" ht="15.75" hidden="1" x14ac:dyDescent="0.25">
      <c r="A54" s="333">
        <v>42715</v>
      </c>
      <c r="B54" s="315">
        <v>300000</v>
      </c>
      <c r="C54" s="311" t="s">
        <v>121</v>
      </c>
      <c r="D54" s="311" t="s">
        <v>343</v>
      </c>
      <c r="E54" s="334" t="s">
        <v>305</v>
      </c>
      <c r="F54" s="327"/>
      <c r="G54" s="3"/>
      <c r="H54" s="3"/>
      <c r="I54" s="3"/>
      <c r="J54" s="304"/>
      <c r="K54" s="3"/>
    </row>
    <row r="55" spans="1:11" ht="15.75" hidden="1" x14ac:dyDescent="0.25">
      <c r="A55" s="333">
        <v>42715</v>
      </c>
      <c r="B55" s="315">
        <v>300000</v>
      </c>
      <c r="C55" s="311" t="s">
        <v>122</v>
      </c>
      <c r="D55" s="311" t="s">
        <v>343</v>
      </c>
      <c r="E55" s="334" t="s">
        <v>305</v>
      </c>
      <c r="F55" s="327"/>
      <c r="G55" s="3"/>
      <c r="H55" s="3"/>
      <c r="I55" s="3"/>
      <c r="J55" s="304"/>
      <c r="K55" s="3"/>
    </row>
    <row r="56" spans="1:11" ht="15.75" hidden="1" x14ac:dyDescent="0.25">
      <c r="A56" s="337">
        <v>42715</v>
      </c>
      <c r="B56" s="317">
        <v>188000</v>
      </c>
      <c r="C56" s="318" t="s">
        <v>134</v>
      </c>
      <c r="D56" s="318" t="s">
        <v>134</v>
      </c>
      <c r="E56" s="334" t="s">
        <v>305</v>
      </c>
      <c r="F56" s="327"/>
      <c r="G56" s="3"/>
      <c r="H56" s="3"/>
      <c r="I56" s="3"/>
      <c r="J56" s="322"/>
      <c r="K56" s="3"/>
    </row>
    <row r="57" spans="1:11" ht="15.75" hidden="1" x14ac:dyDescent="0.25">
      <c r="A57" s="335">
        <v>42715</v>
      </c>
      <c r="B57" s="313">
        <v>130000</v>
      </c>
      <c r="C57" s="314" t="s">
        <v>135</v>
      </c>
      <c r="D57" s="314" t="s">
        <v>346</v>
      </c>
      <c r="E57" s="336" t="s">
        <v>305</v>
      </c>
      <c r="F57" s="327"/>
      <c r="G57" s="3"/>
      <c r="H57" s="3"/>
      <c r="I57" s="3"/>
      <c r="J57" s="322"/>
      <c r="K57" s="3"/>
    </row>
    <row r="58" spans="1:11" ht="15.75" hidden="1" x14ac:dyDescent="0.25">
      <c r="A58" s="333">
        <v>42716</v>
      </c>
      <c r="B58" s="315">
        <v>300000</v>
      </c>
      <c r="C58" s="311" t="s">
        <v>127</v>
      </c>
      <c r="D58" s="311" t="s">
        <v>152</v>
      </c>
      <c r="E58" s="334" t="s">
        <v>305</v>
      </c>
      <c r="F58" s="327"/>
      <c r="G58" s="3"/>
      <c r="H58" s="3"/>
      <c r="I58" s="3"/>
      <c r="J58" s="304"/>
      <c r="K58" s="3"/>
    </row>
    <row r="59" spans="1:11" ht="15.75" hidden="1" x14ac:dyDescent="0.25">
      <c r="A59" s="333">
        <v>42716</v>
      </c>
      <c r="B59" s="315">
        <v>300000</v>
      </c>
      <c r="C59" s="311" t="s">
        <v>121</v>
      </c>
      <c r="D59" s="311" t="s">
        <v>343</v>
      </c>
      <c r="E59" s="334" t="s">
        <v>305</v>
      </c>
      <c r="F59" s="327"/>
      <c r="G59" s="3"/>
      <c r="H59" s="3"/>
      <c r="I59" s="3"/>
      <c r="J59" s="304"/>
      <c r="K59" s="3"/>
    </row>
    <row r="60" spans="1:11" ht="15.75" hidden="1" x14ac:dyDescent="0.25">
      <c r="A60" s="333">
        <v>42716</v>
      </c>
      <c r="B60" s="315">
        <v>300000</v>
      </c>
      <c r="C60" s="311" t="s">
        <v>122</v>
      </c>
      <c r="D60" s="311" t="s">
        <v>343</v>
      </c>
      <c r="E60" s="334" t="s">
        <v>305</v>
      </c>
      <c r="F60" s="327"/>
      <c r="G60" s="3"/>
      <c r="H60" s="3"/>
      <c r="I60" s="3"/>
      <c r="J60" s="304"/>
      <c r="K60" s="3"/>
    </row>
    <row r="61" spans="1:11" ht="15.75" hidden="1" x14ac:dyDescent="0.25">
      <c r="A61" s="337">
        <v>42717</v>
      </c>
      <c r="B61" s="317">
        <v>150000</v>
      </c>
      <c r="C61" s="318" t="s">
        <v>134</v>
      </c>
      <c r="D61" s="318" t="s">
        <v>134</v>
      </c>
      <c r="E61" s="334" t="s">
        <v>305</v>
      </c>
      <c r="F61" s="327"/>
      <c r="G61" s="3"/>
      <c r="H61" s="3"/>
      <c r="I61" s="3"/>
      <c r="J61" s="304"/>
      <c r="K61" s="3"/>
    </row>
    <row r="62" spans="1:11" ht="15.75" hidden="1" x14ac:dyDescent="0.25">
      <c r="A62" s="333">
        <v>42718</v>
      </c>
      <c r="B62" s="315">
        <v>300000</v>
      </c>
      <c r="C62" s="311" t="s">
        <v>121</v>
      </c>
      <c r="D62" s="311" t="s">
        <v>343</v>
      </c>
      <c r="E62" s="334" t="s">
        <v>305</v>
      </c>
      <c r="F62" s="327"/>
      <c r="G62" s="3"/>
      <c r="H62" s="3"/>
      <c r="I62" s="3"/>
      <c r="J62" s="304"/>
      <c r="K62" s="3"/>
    </row>
    <row r="63" spans="1:11" ht="16.5" hidden="1" thickBot="1" x14ac:dyDescent="0.3">
      <c r="A63" s="339">
        <v>42720</v>
      </c>
      <c r="B63" s="340">
        <v>30000</v>
      </c>
      <c r="C63" s="341" t="s">
        <v>125</v>
      </c>
      <c r="D63" s="341" t="s">
        <v>347</v>
      </c>
      <c r="E63" s="342" t="s">
        <v>305</v>
      </c>
      <c r="F63" s="327"/>
      <c r="G63" s="3"/>
      <c r="H63" s="3"/>
      <c r="I63" s="3"/>
      <c r="J63" s="174"/>
      <c r="K63" s="3"/>
    </row>
    <row r="64" spans="1:11" ht="15.75" hidden="1" x14ac:dyDescent="0.25">
      <c r="A64" s="329">
        <v>42720</v>
      </c>
      <c r="B64" s="343">
        <v>130000</v>
      </c>
      <c r="C64" s="331" t="s">
        <v>135</v>
      </c>
      <c r="D64" s="331" t="s">
        <v>346</v>
      </c>
      <c r="E64" s="332" t="s">
        <v>305</v>
      </c>
      <c r="F64" s="327"/>
      <c r="G64" s="3"/>
      <c r="H64" s="3"/>
      <c r="I64" s="3"/>
      <c r="J64" s="322"/>
      <c r="K64" s="3"/>
    </row>
    <row r="65" spans="1:11" ht="15.75" hidden="1" x14ac:dyDescent="0.25">
      <c r="A65" s="333">
        <v>42720</v>
      </c>
      <c r="B65" s="315">
        <v>300000</v>
      </c>
      <c r="C65" s="311" t="s">
        <v>121</v>
      </c>
      <c r="D65" s="311" t="s">
        <v>343</v>
      </c>
      <c r="E65" s="334" t="s">
        <v>305</v>
      </c>
      <c r="F65" s="327"/>
      <c r="G65" s="3"/>
      <c r="H65" s="3"/>
      <c r="I65" s="3"/>
      <c r="J65" s="304"/>
      <c r="K65" s="3"/>
    </row>
    <row r="66" spans="1:11" ht="15.75" hidden="1" x14ac:dyDescent="0.25">
      <c r="A66" s="333">
        <v>42720</v>
      </c>
      <c r="B66" s="315">
        <v>300000</v>
      </c>
      <c r="C66" s="311" t="s">
        <v>122</v>
      </c>
      <c r="D66" s="311" t="s">
        <v>343</v>
      </c>
      <c r="E66" s="334" t="s">
        <v>305</v>
      </c>
      <c r="F66" s="327"/>
      <c r="G66" s="3"/>
      <c r="H66" s="3"/>
      <c r="I66" s="3"/>
      <c r="J66" s="322"/>
      <c r="K66" s="3"/>
    </row>
    <row r="67" spans="1:11" ht="15.75" hidden="1" x14ac:dyDescent="0.25">
      <c r="A67" s="333">
        <v>42721</v>
      </c>
      <c r="B67" s="315">
        <v>300000</v>
      </c>
      <c r="C67" s="311" t="s">
        <v>122</v>
      </c>
      <c r="D67" s="311" t="s">
        <v>343</v>
      </c>
      <c r="E67" s="334" t="s">
        <v>305</v>
      </c>
      <c r="F67" s="327"/>
      <c r="G67" s="174"/>
      <c r="H67" s="174"/>
      <c r="I67" s="5"/>
      <c r="J67" s="184"/>
      <c r="K67" s="3"/>
    </row>
    <row r="68" spans="1:11" ht="15.75" hidden="1" x14ac:dyDescent="0.25">
      <c r="A68" s="333">
        <v>42721</v>
      </c>
      <c r="B68" s="315">
        <v>300000</v>
      </c>
      <c r="C68" s="320" t="s">
        <v>121</v>
      </c>
      <c r="D68" s="320" t="s">
        <v>343</v>
      </c>
      <c r="E68" s="334" t="s">
        <v>305</v>
      </c>
      <c r="F68" s="327"/>
      <c r="G68" s="3"/>
      <c r="H68" s="3"/>
      <c r="I68" s="3"/>
      <c r="J68" s="304"/>
      <c r="K68" s="3"/>
    </row>
    <row r="69" spans="1:11" ht="15.75" x14ac:dyDescent="0.25">
      <c r="A69" s="333">
        <v>42721</v>
      </c>
      <c r="B69" s="315">
        <v>70000</v>
      </c>
      <c r="C69" s="320" t="s">
        <v>128</v>
      </c>
      <c r="D69" s="320" t="s">
        <v>128</v>
      </c>
      <c r="E69" s="334" t="s">
        <v>305</v>
      </c>
      <c r="F69" s="327"/>
      <c r="G69" s="3"/>
      <c r="H69" s="3"/>
      <c r="I69" s="3"/>
      <c r="J69" s="3"/>
      <c r="K69" s="3"/>
    </row>
    <row r="70" spans="1:11" ht="15.75" hidden="1" x14ac:dyDescent="0.25">
      <c r="A70" s="333">
        <v>42721</v>
      </c>
      <c r="B70" s="315">
        <v>70000</v>
      </c>
      <c r="C70" s="320" t="s">
        <v>132</v>
      </c>
      <c r="D70" s="320" t="s">
        <v>346</v>
      </c>
      <c r="E70" s="334" t="s">
        <v>305</v>
      </c>
      <c r="F70" s="327"/>
      <c r="G70" s="3"/>
      <c r="H70" s="3"/>
      <c r="I70" s="3"/>
      <c r="J70" s="3"/>
      <c r="K70" s="3"/>
    </row>
    <row r="71" spans="1:11" ht="15.75" x14ac:dyDescent="0.25">
      <c r="A71" s="333">
        <v>42721</v>
      </c>
      <c r="B71" s="315">
        <v>45000</v>
      </c>
      <c r="C71" s="320" t="s">
        <v>128</v>
      </c>
      <c r="D71" s="320" t="s">
        <v>128</v>
      </c>
      <c r="E71" s="334" t="s">
        <v>305</v>
      </c>
      <c r="F71" s="327"/>
      <c r="G71" s="3"/>
      <c r="H71" s="3"/>
      <c r="I71" s="3"/>
      <c r="J71" s="3"/>
      <c r="K71" s="3"/>
    </row>
    <row r="72" spans="1:11" ht="15.75" hidden="1" x14ac:dyDescent="0.25">
      <c r="A72" s="333">
        <v>42721</v>
      </c>
      <c r="B72" s="315">
        <v>130000</v>
      </c>
      <c r="C72" s="320" t="s">
        <v>132</v>
      </c>
      <c r="D72" s="320" t="s">
        <v>346</v>
      </c>
      <c r="E72" s="334" t="s">
        <v>305</v>
      </c>
      <c r="F72" s="327"/>
      <c r="G72" s="3"/>
      <c r="H72" s="3"/>
      <c r="I72" s="3"/>
      <c r="J72" s="3"/>
      <c r="K72" s="3"/>
    </row>
    <row r="73" spans="1:11" ht="15.75" hidden="1" x14ac:dyDescent="0.25">
      <c r="A73" s="333">
        <v>42722</v>
      </c>
      <c r="B73" s="315">
        <v>130000</v>
      </c>
      <c r="C73" s="320" t="s">
        <v>124</v>
      </c>
      <c r="D73" s="320" t="s">
        <v>346</v>
      </c>
      <c r="E73" s="334" t="s">
        <v>305</v>
      </c>
      <c r="F73" s="327"/>
      <c r="G73" s="3"/>
      <c r="H73" s="3"/>
      <c r="I73" s="3"/>
      <c r="J73" s="3"/>
      <c r="K73" s="3"/>
    </row>
    <row r="74" spans="1:11" ht="15.75" hidden="1" x14ac:dyDescent="0.25">
      <c r="A74" s="333">
        <v>42722</v>
      </c>
      <c r="B74" s="315">
        <v>190000</v>
      </c>
      <c r="C74" s="320" t="s">
        <v>123</v>
      </c>
      <c r="D74" s="320" t="s">
        <v>123</v>
      </c>
      <c r="E74" s="334" t="s">
        <v>305</v>
      </c>
      <c r="F74" s="327"/>
      <c r="G74" s="3"/>
      <c r="H74" s="3"/>
      <c r="I74" s="3"/>
      <c r="J74" s="3"/>
      <c r="K74" s="3"/>
    </row>
    <row r="75" spans="1:11" ht="15.75" hidden="1" x14ac:dyDescent="0.25">
      <c r="A75" s="333">
        <v>42723</v>
      </c>
      <c r="B75" s="315">
        <v>300000</v>
      </c>
      <c r="C75" s="320" t="s">
        <v>121</v>
      </c>
      <c r="D75" s="320" t="s">
        <v>343</v>
      </c>
      <c r="E75" s="334" t="s">
        <v>305</v>
      </c>
      <c r="F75" s="327"/>
      <c r="G75" s="3"/>
      <c r="H75" s="3"/>
      <c r="I75" s="3"/>
      <c r="J75" s="3"/>
      <c r="K75" s="3"/>
    </row>
    <row r="76" spans="1:11" ht="15.75" hidden="1" x14ac:dyDescent="0.25">
      <c r="A76" s="333">
        <v>42723</v>
      </c>
      <c r="B76" s="315">
        <v>30000</v>
      </c>
      <c r="C76" s="320" t="s">
        <v>125</v>
      </c>
      <c r="D76" s="320" t="s">
        <v>347</v>
      </c>
      <c r="E76" s="334" t="s">
        <v>305</v>
      </c>
      <c r="F76" s="327"/>
      <c r="G76" s="3"/>
      <c r="H76" s="3"/>
      <c r="I76" s="3"/>
      <c r="J76" s="3"/>
      <c r="K76" s="3"/>
    </row>
    <row r="77" spans="1:11" ht="15.75" hidden="1" x14ac:dyDescent="0.25">
      <c r="A77" s="333">
        <v>42723</v>
      </c>
      <c r="B77" s="315">
        <v>300000</v>
      </c>
      <c r="C77" s="320" t="s">
        <v>122</v>
      </c>
      <c r="D77" s="320" t="s">
        <v>343</v>
      </c>
      <c r="E77" s="334" t="s">
        <v>305</v>
      </c>
      <c r="F77" s="327"/>
      <c r="G77" s="3"/>
      <c r="H77" s="3"/>
      <c r="I77" s="3"/>
      <c r="J77" s="3"/>
      <c r="K77" s="3"/>
    </row>
    <row r="78" spans="1:11" ht="15.75" x14ac:dyDescent="0.25">
      <c r="A78" s="333">
        <v>42723</v>
      </c>
      <c r="B78" s="315">
        <v>45000</v>
      </c>
      <c r="C78" s="320" t="s">
        <v>128</v>
      </c>
      <c r="D78" s="320" t="s">
        <v>128</v>
      </c>
      <c r="E78" s="334" t="s">
        <v>305</v>
      </c>
      <c r="F78" s="327"/>
    </row>
    <row r="79" spans="1:11" ht="15.75" hidden="1" x14ac:dyDescent="0.25">
      <c r="A79" s="333">
        <v>42725</v>
      </c>
      <c r="B79" s="315">
        <v>300000</v>
      </c>
      <c r="C79" s="320" t="s">
        <v>121</v>
      </c>
      <c r="D79" s="320" t="s">
        <v>343</v>
      </c>
      <c r="E79" s="334" t="s">
        <v>305</v>
      </c>
      <c r="F79" s="327"/>
    </row>
    <row r="80" spans="1:11" ht="15.75" hidden="1" x14ac:dyDescent="0.25">
      <c r="A80" s="333">
        <v>42725</v>
      </c>
      <c r="B80" s="315">
        <v>300000</v>
      </c>
      <c r="C80" s="320" t="s">
        <v>122</v>
      </c>
      <c r="D80" s="320" t="s">
        <v>343</v>
      </c>
      <c r="E80" s="334" t="s">
        <v>305</v>
      </c>
      <c r="F80" s="327"/>
    </row>
    <row r="81" spans="1:6" ht="15.75" x14ac:dyDescent="0.25">
      <c r="A81" s="333">
        <v>42725</v>
      </c>
      <c r="B81" s="315">
        <v>50000</v>
      </c>
      <c r="C81" s="320" t="s">
        <v>128</v>
      </c>
      <c r="D81" s="320" t="s">
        <v>128</v>
      </c>
      <c r="E81" s="334" t="s">
        <v>305</v>
      </c>
      <c r="F81" s="327"/>
    </row>
    <row r="82" spans="1:6" ht="15.75" hidden="1" x14ac:dyDescent="0.25">
      <c r="A82" s="333">
        <v>42725</v>
      </c>
      <c r="B82" s="315">
        <v>50000</v>
      </c>
      <c r="C82" s="320" t="s">
        <v>126</v>
      </c>
      <c r="D82" s="320" t="s">
        <v>345</v>
      </c>
      <c r="E82" s="334" t="s">
        <v>305</v>
      </c>
      <c r="F82" s="327"/>
    </row>
    <row r="83" spans="1:6" ht="15.75" hidden="1" x14ac:dyDescent="0.25">
      <c r="A83" s="333">
        <v>42726</v>
      </c>
      <c r="B83" s="315">
        <v>300000</v>
      </c>
      <c r="C83" s="315" t="s">
        <v>121</v>
      </c>
      <c r="D83" s="315" t="s">
        <v>343</v>
      </c>
      <c r="E83" s="334" t="s">
        <v>305</v>
      </c>
      <c r="F83" s="327"/>
    </row>
    <row r="84" spans="1:6" ht="15.75" hidden="1" x14ac:dyDescent="0.25">
      <c r="A84" s="333">
        <v>42726</v>
      </c>
      <c r="B84" s="315">
        <v>300000</v>
      </c>
      <c r="C84" s="320" t="s">
        <v>122</v>
      </c>
      <c r="D84" s="320" t="s">
        <v>343</v>
      </c>
      <c r="E84" s="334" t="s">
        <v>305</v>
      </c>
      <c r="F84" s="327"/>
    </row>
    <row r="85" spans="1:6" ht="15.75" hidden="1" x14ac:dyDescent="0.25">
      <c r="A85" s="333">
        <v>42726</v>
      </c>
      <c r="B85" s="315">
        <v>250000</v>
      </c>
      <c r="C85" s="320" t="s">
        <v>126</v>
      </c>
      <c r="D85" s="320" t="s">
        <v>345</v>
      </c>
      <c r="E85" s="334" t="s">
        <v>305</v>
      </c>
      <c r="F85" s="327"/>
    </row>
    <row r="86" spans="1:6" ht="15.75" hidden="1" x14ac:dyDescent="0.25">
      <c r="A86" s="333">
        <v>42727</v>
      </c>
      <c r="B86" s="315">
        <v>30000</v>
      </c>
      <c r="C86" s="321" t="s">
        <v>125</v>
      </c>
      <c r="D86" s="321" t="s">
        <v>347</v>
      </c>
      <c r="E86" s="334" t="s">
        <v>305</v>
      </c>
      <c r="F86" s="327"/>
    </row>
    <row r="87" spans="1:6" ht="15.75" hidden="1" x14ac:dyDescent="0.25">
      <c r="A87" s="333">
        <v>42727</v>
      </c>
      <c r="B87" s="315">
        <v>91500</v>
      </c>
      <c r="C87" s="321" t="s">
        <v>134</v>
      </c>
      <c r="D87" s="321" t="s">
        <v>134</v>
      </c>
      <c r="E87" s="334" t="s">
        <v>305</v>
      </c>
      <c r="F87" s="327"/>
    </row>
    <row r="88" spans="1:6" ht="15.75" hidden="1" x14ac:dyDescent="0.25">
      <c r="A88" s="333">
        <v>42732</v>
      </c>
      <c r="B88" s="315">
        <v>300000</v>
      </c>
      <c r="C88" s="321" t="s">
        <v>121</v>
      </c>
      <c r="D88" s="321" t="s">
        <v>343</v>
      </c>
      <c r="E88" s="334" t="s">
        <v>305</v>
      </c>
      <c r="F88" s="327"/>
    </row>
    <row r="89" spans="1:6" ht="15.75" hidden="1" x14ac:dyDescent="0.25">
      <c r="A89" s="333">
        <v>42732</v>
      </c>
      <c r="B89" s="315">
        <v>300000</v>
      </c>
      <c r="C89" s="321" t="s">
        <v>122</v>
      </c>
      <c r="D89" s="321" t="s">
        <v>343</v>
      </c>
      <c r="E89" s="334" t="s">
        <v>305</v>
      </c>
      <c r="F89" s="327"/>
    </row>
    <row r="90" spans="1:6" ht="15.75" hidden="1" x14ac:dyDescent="0.25">
      <c r="A90" s="333">
        <v>42732</v>
      </c>
      <c r="B90" s="315">
        <v>86000</v>
      </c>
      <c r="C90" s="321" t="s">
        <v>123</v>
      </c>
      <c r="D90" s="321" t="s">
        <v>123</v>
      </c>
      <c r="E90" s="334" t="s">
        <v>305</v>
      </c>
      <c r="F90" s="327"/>
    </row>
    <row r="91" spans="1:6" ht="15.75" hidden="1" x14ac:dyDescent="0.25">
      <c r="A91" s="333">
        <v>42732</v>
      </c>
      <c r="B91" s="315">
        <v>30000</v>
      </c>
      <c r="C91" s="321" t="s">
        <v>125</v>
      </c>
      <c r="D91" s="321" t="s">
        <v>347</v>
      </c>
      <c r="E91" s="334" t="s">
        <v>305</v>
      </c>
      <c r="F91" s="327"/>
    </row>
    <row r="92" spans="1:6" ht="15.75" hidden="1" x14ac:dyDescent="0.25">
      <c r="A92" s="333">
        <v>42732</v>
      </c>
      <c r="B92" s="315">
        <v>48000</v>
      </c>
      <c r="C92" s="321" t="s">
        <v>123</v>
      </c>
      <c r="D92" s="321" t="s">
        <v>123</v>
      </c>
      <c r="E92" s="334" t="s">
        <v>305</v>
      </c>
      <c r="F92" s="327"/>
    </row>
    <row r="93" spans="1:6" ht="15.75" hidden="1" x14ac:dyDescent="0.25">
      <c r="A93" s="333">
        <v>42733</v>
      </c>
      <c r="B93" s="315">
        <v>142000</v>
      </c>
      <c r="C93" s="321" t="s">
        <v>123</v>
      </c>
      <c r="D93" s="321" t="s">
        <v>123</v>
      </c>
      <c r="E93" s="334" t="s">
        <v>305</v>
      </c>
      <c r="F93" s="327"/>
    </row>
    <row r="94" spans="1:6" ht="15.75" hidden="1" x14ac:dyDescent="0.25">
      <c r="A94" s="333">
        <v>42733</v>
      </c>
      <c r="B94" s="315">
        <v>43000</v>
      </c>
      <c r="C94" s="321" t="s">
        <v>134</v>
      </c>
      <c r="D94" s="321" t="s">
        <v>134</v>
      </c>
      <c r="E94" s="334" t="s">
        <v>305</v>
      </c>
      <c r="F94" s="327"/>
    </row>
    <row r="95" spans="1:6" ht="15.75" hidden="1" x14ac:dyDescent="0.25">
      <c r="A95" s="333">
        <v>42734</v>
      </c>
      <c r="B95" s="315">
        <v>300000</v>
      </c>
      <c r="C95" s="321" t="s">
        <v>122</v>
      </c>
      <c r="D95" s="321" t="s">
        <v>343</v>
      </c>
      <c r="E95" s="334" t="s">
        <v>305</v>
      </c>
      <c r="F95" s="327"/>
    </row>
    <row r="96" spans="1:6" ht="15.75" hidden="1" x14ac:dyDescent="0.25">
      <c r="A96" s="333">
        <v>42734</v>
      </c>
      <c r="B96" s="315">
        <v>40000</v>
      </c>
      <c r="C96" s="321" t="s">
        <v>125</v>
      </c>
      <c r="D96" s="321" t="s">
        <v>347</v>
      </c>
      <c r="E96" s="334" t="s">
        <v>305</v>
      </c>
      <c r="F96" s="327"/>
    </row>
    <row r="97" spans="1:6" ht="15.75" hidden="1" x14ac:dyDescent="0.25">
      <c r="A97" s="333">
        <v>42373</v>
      </c>
      <c r="B97" s="315">
        <v>250000</v>
      </c>
      <c r="C97" s="321" t="s">
        <v>126</v>
      </c>
      <c r="D97" s="321" t="s">
        <v>345</v>
      </c>
      <c r="E97" s="334" t="s">
        <v>305</v>
      </c>
      <c r="F97" s="327"/>
    </row>
    <row r="98" spans="1:6" ht="15.75" hidden="1" x14ac:dyDescent="0.25">
      <c r="A98" s="333">
        <v>42374</v>
      </c>
      <c r="B98" s="315">
        <v>300000</v>
      </c>
      <c r="C98" s="321" t="s">
        <v>122</v>
      </c>
      <c r="D98" s="321" t="s">
        <v>343</v>
      </c>
      <c r="E98" s="334" t="s">
        <v>305</v>
      </c>
      <c r="F98" s="327"/>
    </row>
    <row r="99" spans="1:6" ht="15.75" hidden="1" x14ac:dyDescent="0.25">
      <c r="A99" s="333">
        <v>42374</v>
      </c>
      <c r="B99" s="315">
        <v>300000</v>
      </c>
      <c r="C99" s="321" t="s">
        <v>121</v>
      </c>
      <c r="D99" s="321" t="s">
        <v>343</v>
      </c>
      <c r="E99" s="334" t="s">
        <v>305</v>
      </c>
      <c r="F99" s="327"/>
    </row>
    <row r="100" spans="1:6" ht="15.75" x14ac:dyDescent="0.25">
      <c r="A100" s="333">
        <v>42375</v>
      </c>
      <c r="B100" s="315">
        <v>51000</v>
      </c>
      <c r="C100" s="321" t="s">
        <v>128</v>
      </c>
      <c r="D100" s="321" t="s">
        <v>128</v>
      </c>
      <c r="E100" s="334" t="s">
        <v>305</v>
      </c>
      <c r="F100" s="327"/>
    </row>
    <row r="101" spans="1:6" ht="15.75" hidden="1" x14ac:dyDescent="0.25">
      <c r="A101" s="333">
        <v>42376</v>
      </c>
      <c r="B101" s="315">
        <v>50000</v>
      </c>
      <c r="C101" s="321" t="s">
        <v>123</v>
      </c>
      <c r="D101" s="321" t="s">
        <v>123</v>
      </c>
      <c r="E101" s="334" t="s">
        <v>305</v>
      </c>
      <c r="F101" s="327"/>
    </row>
    <row r="102" spans="1:6" ht="15.75" hidden="1" x14ac:dyDescent="0.25">
      <c r="A102" s="333">
        <v>42376</v>
      </c>
      <c r="B102" s="315">
        <v>140000</v>
      </c>
      <c r="C102" s="321" t="s">
        <v>123</v>
      </c>
      <c r="D102" s="321" t="s">
        <v>123</v>
      </c>
      <c r="E102" s="334" t="s">
        <v>305</v>
      </c>
      <c r="F102" s="327"/>
    </row>
    <row r="103" spans="1:6" ht="15.75" hidden="1" x14ac:dyDescent="0.25">
      <c r="A103" s="333">
        <v>42376</v>
      </c>
      <c r="B103" s="315">
        <v>300000</v>
      </c>
      <c r="C103" s="321" t="s">
        <v>121</v>
      </c>
      <c r="D103" s="321" t="s">
        <v>343</v>
      </c>
      <c r="E103" s="334" t="s">
        <v>305</v>
      </c>
      <c r="F103" s="327"/>
    </row>
    <row r="104" spans="1:6" ht="15.75" hidden="1" x14ac:dyDescent="0.25">
      <c r="A104" s="333">
        <v>42376</v>
      </c>
      <c r="B104" s="315">
        <v>300000</v>
      </c>
      <c r="C104" s="315" t="s">
        <v>122</v>
      </c>
      <c r="D104" s="315" t="s">
        <v>343</v>
      </c>
      <c r="E104" s="334" t="s">
        <v>305</v>
      </c>
      <c r="F104" s="327"/>
    </row>
    <row r="105" spans="1:6" ht="15.75" hidden="1" x14ac:dyDescent="0.25">
      <c r="A105" s="333">
        <v>42378</v>
      </c>
      <c r="B105" s="315">
        <v>30000</v>
      </c>
      <c r="C105" s="321" t="s">
        <v>125</v>
      </c>
      <c r="D105" s="321" t="s">
        <v>347</v>
      </c>
      <c r="E105" s="334" t="s">
        <v>305</v>
      </c>
      <c r="F105" s="327"/>
    </row>
    <row r="106" spans="1:6" ht="15.75" hidden="1" x14ac:dyDescent="0.25">
      <c r="A106" s="333">
        <v>42381</v>
      </c>
      <c r="B106" s="315">
        <v>150000</v>
      </c>
      <c r="C106" s="321" t="s">
        <v>123</v>
      </c>
      <c r="D106" s="321" t="s">
        <v>123</v>
      </c>
      <c r="E106" s="334" t="s">
        <v>305</v>
      </c>
      <c r="F106" s="327"/>
    </row>
    <row r="107" spans="1:6" ht="15.75" hidden="1" x14ac:dyDescent="0.25">
      <c r="A107" s="333">
        <v>42381</v>
      </c>
      <c r="B107" s="315">
        <v>94000</v>
      </c>
      <c r="C107" s="321" t="s">
        <v>123</v>
      </c>
      <c r="D107" s="321" t="s">
        <v>123</v>
      </c>
      <c r="E107" s="334" t="s">
        <v>305</v>
      </c>
      <c r="F107" s="327"/>
    </row>
    <row r="108" spans="1:6" ht="15.75" hidden="1" x14ac:dyDescent="0.25">
      <c r="A108" s="333">
        <v>42382</v>
      </c>
      <c r="B108" s="315">
        <v>250000</v>
      </c>
      <c r="C108" s="321" t="s">
        <v>126</v>
      </c>
      <c r="D108" s="321" t="s">
        <v>345</v>
      </c>
      <c r="E108" s="334" t="s">
        <v>305</v>
      </c>
      <c r="F108" s="327"/>
    </row>
    <row r="109" spans="1:6" ht="15.75" hidden="1" x14ac:dyDescent="0.25">
      <c r="A109" s="333">
        <v>42382</v>
      </c>
      <c r="B109" s="315">
        <v>300000</v>
      </c>
      <c r="C109" s="321" t="s">
        <v>121</v>
      </c>
      <c r="D109" s="321" t="s">
        <v>343</v>
      </c>
      <c r="E109" s="334" t="s">
        <v>305</v>
      </c>
      <c r="F109" s="327"/>
    </row>
    <row r="110" spans="1:6" ht="15.75" hidden="1" x14ac:dyDescent="0.25">
      <c r="A110" s="333">
        <v>42382</v>
      </c>
      <c r="B110" s="315">
        <v>300000</v>
      </c>
      <c r="C110" s="321" t="s">
        <v>122</v>
      </c>
      <c r="D110" s="321" t="s">
        <v>343</v>
      </c>
      <c r="E110" s="334" t="s">
        <v>305</v>
      </c>
      <c r="F110" s="327"/>
    </row>
    <row r="111" spans="1:6" ht="15.75" hidden="1" x14ac:dyDescent="0.25">
      <c r="A111" s="333">
        <v>42383</v>
      </c>
      <c r="B111" s="315">
        <v>300000</v>
      </c>
      <c r="C111" s="321" t="s">
        <v>121</v>
      </c>
      <c r="D111" s="321" t="s">
        <v>343</v>
      </c>
      <c r="E111" s="334" t="s">
        <v>305</v>
      </c>
      <c r="F111" s="327"/>
    </row>
    <row r="112" spans="1:6" ht="15.75" hidden="1" x14ac:dyDescent="0.25">
      <c r="A112" s="333">
        <v>42383</v>
      </c>
      <c r="B112" s="315">
        <v>300000</v>
      </c>
      <c r="C112" s="321" t="s">
        <v>122</v>
      </c>
      <c r="D112" s="321" t="s">
        <v>343</v>
      </c>
      <c r="E112" s="334" t="s">
        <v>305</v>
      </c>
      <c r="F112" s="327"/>
    </row>
    <row r="113" spans="1:6" ht="15.75" hidden="1" x14ac:dyDescent="0.25">
      <c r="A113" s="333">
        <v>42384</v>
      </c>
      <c r="B113" s="315">
        <v>300000</v>
      </c>
      <c r="C113" s="321" t="s">
        <v>127</v>
      </c>
      <c r="D113" s="321" t="s">
        <v>127</v>
      </c>
      <c r="E113" s="334" t="s">
        <v>305</v>
      </c>
      <c r="F113" s="327"/>
    </row>
    <row r="114" spans="1:6" ht="15.75" hidden="1" x14ac:dyDescent="0.25">
      <c r="A114" s="333">
        <v>42384</v>
      </c>
      <c r="B114" s="315">
        <v>250000</v>
      </c>
      <c r="C114" s="321" t="s">
        <v>126</v>
      </c>
      <c r="D114" s="321" t="s">
        <v>345</v>
      </c>
      <c r="E114" s="334" t="s">
        <v>305</v>
      </c>
      <c r="F114" s="327"/>
    </row>
    <row r="115" spans="1:6" ht="15.75" hidden="1" x14ac:dyDescent="0.25">
      <c r="A115" s="335">
        <v>42384</v>
      </c>
      <c r="B115" s="315">
        <v>900000</v>
      </c>
      <c r="C115" s="321" t="s">
        <v>114</v>
      </c>
      <c r="D115" s="321" t="s">
        <v>114</v>
      </c>
      <c r="E115" s="334" t="s">
        <v>305</v>
      </c>
      <c r="F115" s="327" t="s">
        <v>489</v>
      </c>
    </row>
    <row r="116" spans="1:6" ht="15.75" hidden="1" x14ac:dyDescent="0.25">
      <c r="A116" s="333">
        <v>42384</v>
      </c>
      <c r="B116" s="315">
        <v>30000</v>
      </c>
      <c r="C116" s="321" t="s">
        <v>125</v>
      </c>
      <c r="D116" s="321" t="s">
        <v>347</v>
      </c>
      <c r="E116" s="334" t="s">
        <v>305</v>
      </c>
      <c r="F116" s="327"/>
    </row>
    <row r="117" spans="1:6" ht="15.75" hidden="1" x14ac:dyDescent="0.25">
      <c r="A117" s="333">
        <v>42385</v>
      </c>
      <c r="B117" s="315">
        <v>300000</v>
      </c>
      <c r="C117" s="321" t="s">
        <v>121</v>
      </c>
      <c r="D117" s="321" t="s">
        <v>343</v>
      </c>
      <c r="E117" s="334" t="s">
        <v>305</v>
      </c>
      <c r="F117" s="327"/>
    </row>
    <row r="118" spans="1:6" ht="15.75" hidden="1" x14ac:dyDescent="0.25">
      <c r="A118" s="333">
        <v>42385</v>
      </c>
      <c r="B118" s="315">
        <v>123000</v>
      </c>
      <c r="C118" s="321" t="s">
        <v>123</v>
      </c>
      <c r="D118" s="321" t="s">
        <v>123</v>
      </c>
      <c r="E118" s="334" t="s">
        <v>305</v>
      </c>
      <c r="F118" s="327"/>
    </row>
    <row r="119" spans="1:6" ht="15.75" hidden="1" x14ac:dyDescent="0.25">
      <c r="A119" s="333">
        <v>42385</v>
      </c>
      <c r="B119" s="315">
        <v>300000</v>
      </c>
      <c r="C119" s="321" t="s">
        <v>122</v>
      </c>
      <c r="D119" s="321" t="s">
        <v>343</v>
      </c>
      <c r="E119" s="334" t="s">
        <v>305</v>
      </c>
      <c r="F119" s="327"/>
    </row>
    <row r="120" spans="1:6" ht="15.75" hidden="1" x14ac:dyDescent="0.25">
      <c r="A120" s="333">
        <v>42387</v>
      </c>
      <c r="B120" s="315">
        <v>300000</v>
      </c>
      <c r="C120" s="321" t="s">
        <v>121</v>
      </c>
      <c r="D120" s="321" t="s">
        <v>343</v>
      </c>
      <c r="E120" s="334" t="s">
        <v>305</v>
      </c>
      <c r="F120" s="327"/>
    </row>
    <row r="121" spans="1:6" ht="15.75" hidden="1" x14ac:dyDescent="0.25">
      <c r="A121" s="333">
        <v>42387</v>
      </c>
      <c r="B121" s="315">
        <v>300000</v>
      </c>
      <c r="C121" s="321" t="s">
        <v>91</v>
      </c>
      <c r="D121" s="321" t="s">
        <v>344</v>
      </c>
      <c r="E121" s="334" t="s">
        <v>305</v>
      </c>
      <c r="F121" s="327"/>
    </row>
    <row r="122" spans="1:6" ht="15.75" hidden="1" x14ac:dyDescent="0.25">
      <c r="A122" s="333">
        <v>42387</v>
      </c>
      <c r="B122" s="315">
        <v>300000</v>
      </c>
      <c r="C122" s="321" t="s">
        <v>127</v>
      </c>
      <c r="D122" s="321" t="s">
        <v>152</v>
      </c>
      <c r="E122" s="334" t="s">
        <v>305</v>
      </c>
      <c r="F122" s="327"/>
    </row>
    <row r="123" spans="1:6" ht="15.75" hidden="1" x14ac:dyDescent="0.25">
      <c r="A123" s="333">
        <v>42387</v>
      </c>
      <c r="B123" s="315">
        <v>300000</v>
      </c>
      <c r="C123" s="321" t="s">
        <v>122</v>
      </c>
      <c r="D123" s="321" t="s">
        <v>343</v>
      </c>
      <c r="E123" s="334" t="s">
        <v>305</v>
      </c>
      <c r="F123" s="327"/>
    </row>
    <row r="124" spans="1:6" ht="15.75" x14ac:dyDescent="0.25">
      <c r="A124" s="333">
        <v>42387</v>
      </c>
      <c r="B124" s="315">
        <v>46000</v>
      </c>
      <c r="C124" s="321" t="s">
        <v>128</v>
      </c>
      <c r="D124" s="321" t="s">
        <v>128</v>
      </c>
      <c r="E124" s="334" t="s">
        <v>305</v>
      </c>
      <c r="F124" s="327"/>
    </row>
    <row r="125" spans="1:6" ht="15.75" hidden="1" x14ac:dyDescent="0.25">
      <c r="A125" s="333">
        <v>42387</v>
      </c>
      <c r="B125" s="315">
        <v>300000</v>
      </c>
      <c r="C125" s="321" t="s">
        <v>126</v>
      </c>
      <c r="D125" s="321" t="s">
        <v>345</v>
      </c>
      <c r="E125" s="334" t="s">
        <v>305</v>
      </c>
      <c r="F125" s="327"/>
    </row>
    <row r="126" spans="1:6" ht="15.75" hidden="1" x14ac:dyDescent="0.25">
      <c r="A126" s="333">
        <v>42387</v>
      </c>
      <c r="B126" s="315">
        <v>300000</v>
      </c>
      <c r="C126" s="321" t="s">
        <v>121</v>
      </c>
      <c r="D126" s="321" t="s">
        <v>343</v>
      </c>
      <c r="E126" s="334" t="s">
        <v>305</v>
      </c>
      <c r="F126" s="327"/>
    </row>
    <row r="127" spans="1:6" ht="15.75" hidden="1" x14ac:dyDescent="0.25">
      <c r="A127" s="333">
        <v>42388</v>
      </c>
      <c r="B127" s="315">
        <v>300000</v>
      </c>
      <c r="C127" s="321" t="s">
        <v>91</v>
      </c>
      <c r="D127" s="321" t="s">
        <v>344</v>
      </c>
      <c r="E127" s="334" t="s">
        <v>305</v>
      </c>
      <c r="F127" s="327"/>
    </row>
    <row r="128" spans="1:6" ht="15.75" hidden="1" x14ac:dyDescent="0.25">
      <c r="A128" s="333">
        <v>42388</v>
      </c>
      <c r="B128" s="315">
        <v>300000</v>
      </c>
      <c r="C128" s="321" t="s">
        <v>127</v>
      </c>
      <c r="D128" s="321" t="s">
        <v>152</v>
      </c>
      <c r="E128" s="334" t="s">
        <v>305</v>
      </c>
      <c r="F128" s="327"/>
    </row>
    <row r="129" spans="1:6" ht="15.75" hidden="1" x14ac:dyDescent="0.25">
      <c r="A129" s="333">
        <v>42388</v>
      </c>
      <c r="B129" s="315">
        <v>300000</v>
      </c>
      <c r="C129" s="321" t="s">
        <v>125</v>
      </c>
      <c r="D129" s="321" t="s">
        <v>347</v>
      </c>
      <c r="E129" s="334" t="s">
        <v>305</v>
      </c>
      <c r="F129" s="327"/>
    </row>
    <row r="130" spans="1:6" ht="15.75" hidden="1" x14ac:dyDescent="0.25">
      <c r="A130" s="333">
        <v>42388</v>
      </c>
      <c r="B130" s="315">
        <v>200000</v>
      </c>
      <c r="C130" s="321" t="s">
        <v>129</v>
      </c>
      <c r="D130" s="321" t="s">
        <v>349</v>
      </c>
      <c r="E130" s="334" t="s">
        <v>305</v>
      </c>
      <c r="F130" s="327"/>
    </row>
    <row r="131" spans="1:6" ht="15.75" x14ac:dyDescent="0.25">
      <c r="A131" s="333">
        <v>42388</v>
      </c>
      <c r="B131" s="315">
        <v>51000</v>
      </c>
      <c r="C131" s="321" t="s">
        <v>128</v>
      </c>
      <c r="D131" s="321" t="s">
        <v>128</v>
      </c>
      <c r="E131" s="334" t="s">
        <v>305</v>
      </c>
      <c r="F131" s="327"/>
    </row>
    <row r="132" spans="1:6" ht="15.75" hidden="1" x14ac:dyDescent="0.25">
      <c r="A132" s="333">
        <v>42388</v>
      </c>
      <c r="B132" s="315">
        <v>1000000</v>
      </c>
      <c r="C132" s="321" t="s">
        <v>114</v>
      </c>
      <c r="D132" s="321" t="s">
        <v>114</v>
      </c>
      <c r="E132" s="334" t="s">
        <v>305</v>
      </c>
      <c r="F132" s="327" t="s">
        <v>484</v>
      </c>
    </row>
    <row r="133" spans="1:6" ht="15.75" hidden="1" x14ac:dyDescent="0.25">
      <c r="A133" s="333">
        <v>42389</v>
      </c>
      <c r="B133" s="315">
        <v>92000</v>
      </c>
      <c r="C133" s="321" t="s">
        <v>123</v>
      </c>
      <c r="D133" s="321" t="s">
        <v>123</v>
      </c>
      <c r="E133" s="334" t="s">
        <v>305</v>
      </c>
      <c r="F133" s="327"/>
    </row>
    <row r="134" spans="1:6" ht="15.75" hidden="1" x14ac:dyDescent="0.25">
      <c r="A134" s="333">
        <v>42389</v>
      </c>
      <c r="B134" s="315">
        <v>300000</v>
      </c>
      <c r="C134" s="321" t="s">
        <v>121</v>
      </c>
      <c r="D134" s="321" t="s">
        <v>343</v>
      </c>
      <c r="E134" s="334" t="s">
        <v>305</v>
      </c>
      <c r="F134" s="327"/>
    </row>
    <row r="135" spans="1:6" ht="15.75" hidden="1" x14ac:dyDescent="0.25">
      <c r="A135" s="333">
        <v>42389</v>
      </c>
      <c r="B135" s="315">
        <v>250000</v>
      </c>
      <c r="C135" s="321" t="s">
        <v>126</v>
      </c>
      <c r="D135" s="321" t="s">
        <v>345</v>
      </c>
      <c r="E135" s="334" t="s">
        <v>305</v>
      </c>
      <c r="F135" s="327"/>
    </row>
    <row r="136" spans="1:6" ht="15.75" hidden="1" x14ac:dyDescent="0.25">
      <c r="A136" s="333">
        <v>42389</v>
      </c>
      <c r="B136" s="315">
        <v>300000</v>
      </c>
      <c r="C136" s="321" t="s">
        <v>167</v>
      </c>
      <c r="D136" s="321" t="s">
        <v>350</v>
      </c>
      <c r="E136" s="334" t="s">
        <v>305</v>
      </c>
      <c r="F136" s="327"/>
    </row>
    <row r="137" spans="1:6" ht="15.75" x14ac:dyDescent="0.25">
      <c r="A137" s="333">
        <v>42389</v>
      </c>
      <c r="B137" s="315">
        <v>64000</v>
      </c>
      <c r="C137" s="321" t="s">
        <v>128</v>
      </c>
      <c r="D137" s="321" t="s">
        <v>128</v>
      </c>
      <c r="E137" s="334" t="s">
        <v>305</v>
      </c>
      <c r="F137" s="327"/>
    </row>
    <row r="138" spans="1:6" ht="15.75" hidden="1" x14ac:dyDescent="0.25">
      <c r="A138" s="333">
        <v>42389</v>
      </c>
      <c r="B138" s="315">
        <v>300000</v>
      </c>
      <c r="C138" s="321" t="s">
        <v>136</v>
      </c>
      <c r="D138" s="321" t="s">
        <v>344</v>
      </c>
      <c r="E138" s="334" t="s">
        <v>305</v>
      </c>
      <c r="F138" s="327"/>
    </row>
    <row r="139" spans="1:6" ht="15.75" hidden="1" x14ac:dyDescent="0.25">
      <c r="A139" s="333">
        <v>42389</v>
      </c>
      <c r="B139" s="315">
        <v>300000</v>
      </c>
      <c r="C139" s="321" t="s">
        <v>122</v>
      </c>
      <c r="D139" s="321" t="s">
        <v>343</v>
      </c>
      <c r="E139" s="334" t="s">
        <v>305</v>
      </c>
      <c r="F139" s="327"/>
    </row>
    <row r="140" spans="1:6" ht="15.75" hidden="1" x14ac:dyDescent="0.25">
      <c r="A140" s="333">
        <v>42390</v>
      </c>
      <c r="B140" s="315">
        <v>300000</v>
      </c>
      <c r="C140" s="321" t="s">
        <v>137</v>
      </c>
      <c r="D140" s="321" t="s">
        <v>112</v>
      </c>
      <c r="E140" s="334" t="s">
        <v>305</v>
      </c>
      <c r="F140" s="327"/>
    </row>
    <row r="141" spans="1:6" ht="15.75" hidden="1" x14ac:dyDescent="0.25">
      <c r="A141" s="333">
        <v>42390</v>
      </c>
      <c r="B141" s="315">
        <v>300000</v>
      </c>
      <c r="C141" s="321" t="s">
        <v>138</v>
      </c>
      <c r="D141" s="321" t="s">
        <v>350</v>
      </c>
      <c r="E141" s="334" t="s">
        <v>305</v>
      </c>
      <c r="F141" s="327"/>
    </row>
    <row r="142" spans="1:6" ht="15.75" hidden="1" x14ac:dyDescent="0.25">
      <c r="A142" s="333">
        <v>42390</v>
      </c>
      <c r="B142" s="315">
        <v>30000</v>
      </c>
      <c r="C142" s="321" t="s">
        <v>125</v>
      </c>
      <c r="D142" s="321" t="s">
        <v>347</v>
      </c>
      <c r="E142" s="334" t="s">
        <v>305</v>
      </c>
      <c r="F142" s="327"/>
    </row>
    <row r="143" spans="1:6" ht="15.75" hidden="1" x14ac:dyDescent="0.25">
      <c r="A143" s="333">
        <v>42390</v>
      </c>
      <c r="B143" s="315">
        <v>300000</v>
      </c>
      <c r="C143" s="321" t="s">
        <v>139</v>
      </c>
      <c r="D143" s="321" t="s">
        <v>344</v>
      </c>
      <c r="E143" s="334" t="s">
        <v>305</v>
      </c>
      <c r="F143" s="327"/>
    </row>
    <row r="144" spans="1:6" ht="15.75" hidden="1" x14ac:dyDescent="0.25">
      <c r="A144" s="333">
        <v>42390</v>
      </c>
      <c r="B144" s="315">
        <v>149000</v>
      </c>
      <c r="C144" s="321" t="s">
        <v>123</v>
      </c>
      <c r="D144" s="321" t="s">
        <v>123</v>
      </c>
      <c r="E144" s="334" t="s">
        <v>305</v>
      </c>
      <c r="F144" s="327"/>
    </row>
    <row r="145" spans="1:6" ht="15.75" hidden="1" x14ac:dyDescent="0.25">
      <c r="A145" s="333">
        <v>42390</v>
      </c>
      <c r="B145" s="315">
        <v>48000</v>
      </c>
      <c r="C145" s="321" t="s">
        <v>123</v>
      </c>
      <c r="D145" s="321" t="s">
        <v>123</v>
      </c>
      <c r="E145" s="334" t="s">
        <v>305</v>
      </c>
      <c r="F145" s="327"/>
    </row>
    <row r="146" spans="1:6" ht="15.75" hidden="1" x14ac:dyDescent="0.25">
      <c r="A146" s="333">
        <v>42390</v>
      </c>
      <c r="B146" s="315">
        <v>300000</v>
      </c>
      <c r="C146" s="321" t="s">
        <v>122</v>
      </c>
      <c r="D146" s="321" t="s">
        <v>343</v>
      </c>
      <c r="E146" s="334" t="s">
        <v>305</v>
      </c>
      <c r="F146" s="327"/>
    </row>
    <row r="147" spans="1:6" ht="15.75" hidden="1" x14ac:dyDescent="0.25">
      <c r="A147" s="333">
        <v>42390</v>
      </c>
      <c r="B147" s="315">
        <v>300000</v>
      </c>
      <c r="C147" s="321" t="s">
        <v>121</v>
      </c>
      <c r="D147" s="321" t="s">
        <v>343</v>
      </c>
      <c r="E147" s="334" t="s">
        <v>305</v>
      </c>
      <c r="F147" s="327"/>
    </row>
    <row r="148" spans="1:6" ht="15.75" hidden="1" x14ac:dyDescent="0.25">
      <c r="A148" s="333">
        <v>42390</v>
      </c>
      <c r="B148" s="315">
        <v>250000</v>
      </c>
      <c r="C148" s="321" t="s">
        <v>129</v>
      </c>
      <c r="D148" s="321" t="s">
        <v>349</v>
      </c>
      <c r="E148" s="334" t="s">
        <v>305</v>
      </c>
      <c r="F148" s="327"/>
    </row>
    <row r="149" spans="1:6" ht="15.75" hidden="1" x14ac:dyDescent="0.25">
      <c r="A149" s="333">
        <v>42390</v>
      </c>
      <c r="B149" s="315">
        <v>410000</v>
      </c>
      <c r="C149" s="321" t="s">
        <v>140</v>
      </c>
      <c r="D149" s="321" t="s">
        <v>351</v>
      </c>
      <c r="E149" s="334" t="s">
        <v>305</v>
      </c>
      <c r="F149" s="327"/>
    </row>
    <row r="150" spans="1:6" ht="15.75" hidden="1" x14ac:dyDescent="0.25">
      <c r="A150" s="333">
        <v>42391</v>
      </c>
      <c r="B150" s="315">
        <v>400000</v>
      </c>
      <c r="C150" s="321" t="s">
        <v>127</v>
      </c>
      <c r="D150" s="321" t="s">
        <v>152</v>
      </c>
      <c r="E150" s="334" t="s">
        <v>305</v>
      </c>
      <c r="F150" s="327"/>
    </row>
    <row r="151" spans="1:6" ht="15.75" hidden="1" x14ac:dyDescent="0.25">
      <c r="A151" s="333">
        <v>42391</v>
      </c>
      <c r="B151" s="315">
        <v>300000</v>
      </c>
      <c r="C151" s="321" t="s">
        <v>136</v>
      </c>
      <c r="D151" s="321" t="s">
        <v>344</v>
      </c>
      <c r="E151" s="334" t="s">
        <v>305</v>
      </c>
      <c r="F151" s="327"/>
    </row>
    <row r="152" spans="1:6" ht="15.75" hidden="1" x14ac:dyDescent="0.25">
      <c r="A152" s="333">
        <v>42391</v>
      </c>
      <c r="B152" s="315">
        <v>250000</v>
      </c>
      <c r="C152" s="321" t="s">
        <v>126</v>
      </c>
      <c r="D152" s="321" t="s">
        <v>345</v>
      </c>
      <c r="E152" s="334" t="s">
        <v>305</v>
      </c>
      <c r="F152" s="327"/>
    </row>
    <row r="153" spans="1:6" ht="15.75" hidden="1" x14ac:dyDescent="0.25">
      <c r="A153" s="333">
        <v>42391</v>
      </c>
      <c r="B153" s="315">
        <v>300000</v>
      </c>
      <c r="C153" s="321" t="s">
        <v>122</v>
      </c>
      <c r="D153" s="321" t="s">
        <v>343</v>
      </c>
      <c r="E153" s="334" t="s">
        <v>305</v>
      </c>
      <c r="F153" s="327"/>
    </row>
    <row r="154" spans="1:6" ht="15.75" hidden="1" x14ac:dyDescent="0.25">
      <c r="A154" s="333">
        <v>42391</v>
      </c>
      <c r="B154" s="315">
        <v>300000</v>
      </c>
      <c r="C154" s="321" t="s">
        <v>121</v>
      </c>
      <c r="D154" s="321" t="s">
        <v>343</v>
      </c>
      <c r="E154" s="334" t="s">
        <v>305</v>
      </c>
      <c r="F154" s="327"/>
    </row>
    <row r="155" spans="1:6" ht="15.75" hidden="1" x14ac:dyDescent="0.25">
      <c r="A155" s="333">
        <v>42391</v>
      </c>
      <c r="B155" s="315">
        <v>300000</v>
      </c>
      <c r="C155" s="321" t="s">
        <v>139</v>
      </c>
      <c r="D155" s="321" t="s">
        <v>344</v>
      </c>
      <c r="E155" s="334" t="s">
        <v>305</v>
      </c>
      <c r="F155" s="327"/>
    </row>
    <row r="156" spans="1:6" ht="15.75" hidden="1" x14ac:dyDescent="0.25">
      <c r="A156" s="333">
        <v>42391</v>
      </c>
      <c r="B156" s="315">
        <v>310000</v>
      </c>
      <c r="C156" s="321" t="s">
        <v>140</v>
      </c>
      <c r="D156" s="321" t="s">
        <v>351</v>
      </c>
      <c r="E156" s="334" t="s">
        <v>305</v>
      </c>
      <c r="F156" s="327"/>
    </row>
    <row r="157" spans="1:6" ht="15.75" hidden="1" x14ac:dyDescent="0.25">
      <c r="A157" s="333">
        <v>42392</v>
      </c>
      <c r="B157" s="315">
        <v>195300</v>
      </c>
      <c r="C157" s="321" t="s">
        <v>123</v>
      </c>
      <c r="D157" s="321" t="s">
        <v>123</v>
      </c>
      <c r="E157" s="334" t="s">
        <v>305</v>
      </c>
      <c r="F157" s="327"/>
    </row>
    <row r="158" spans="1:6" ht="15.75" hidden="1" x14ac:dyDescent="0.25">
      <c r="A158" s="333">
        <v>42394</v>
      </c>
      <c r="B158" s="315">
        <v>300000</v>
      </c>
      <c r="C158" s="321" t="s">
        <v>127</v>
      </c>
      <c r="D158" s="321" t="s">
        <v>152</v>
      </c>
      <c r="E158" s="334" t="s">
        <v>305</v>
      </c>
      <c r="F158" s="327"/>
    </row>
    <row r="159" spans="1:6" ht="15.75" hidden="1" x14ac:dyDescent="0.25">
      <c r="A159" s="333">
        <v>42394</v>
      </c>
      <c r="B159" s="315">
        <v>300000</v>
      </c>
      <c r="C159" s="321" t="s">
        <v>141</v>
      </c>
      <c r="D159" s="321" t="s">
        <v>93</v>
      </c>
      <c r="E159" s="334" t="s">
        <v>305</v>
      </c>
      <c r="F159" s="327"/>
    </row>
    <row r="160" spans="1:6" ht="15.75" hidden="1" x14ac:dyDescent="0.25">
      <c r="A160" s="333">
        <v>42394</v>
      </c>
      <c r="B160" s="315">
        <v>300000</v>
      </c>
      <c r="C160" s="321" t="s">
        <v>127</v>
      </c>
      <c r="D160" s="321" t="s">
        <v>152</v>
      </c>
      <c r="E160" s="334" t="s">
        <v>305</v>
      </c>
      <c r="F160" s="327"/>
    </row>
    <row r="161" spans="1:6" ht="15.75" hidden="1" x14ac:dyDescent="0.25">
      <c r="A161" s="333">
        <v>42394</v>
      </c>
      <c r="B161" s="315">
        <v>300000</v>
      </c>
      <c r="C161" s="321" t="s">
        <v>122</v>
      </c>
      <c r="D161" s="321" t="s">
        <v>343</v>
      </c>
      <c r="E161" s="334" t="s">
        <v>305</v>
      </c>
      <c r="F161" s="327"/>
    </row>
    <row r="162" spans="1:6" ht="15.75" hidden="1" x14ac:dyDescent="0.25">
      <c r="A162" s="333">
        <v>42394</v>
      </c>
      <c r="B162" s="315">
        <v>300000</v>
      </c>
      <c r="C162" s="321" t="s">
        <v>139</v>
      </c>
      <c r="D162" s="321" t="s">
        <v>344</v>
      </c>
      <c r="E162" s="334" t="s">
        <v>305</v>
      </c>
      <c r="F162" s="327"/>
    </row>
    <row r="163" spans="1:6" ht="15.75" hidden="1" x14ac:dyDescent="0.25">
      <c r="A163" s="333">
        <v>42394</v>
      </c>
      <c r="B163" s="315">
        <v>370000</v>
      </c>
      <c r="C163" s="321" t="s">
        <v>140</v>
      </c>
      <c r="D163" s="321" t="s">
        <v>351</v>
      </c>
      <c r="E163" s="334" t="s">
        <v>305</v>
      </c>
      <c r="F163" s="327"/>
    </row>
    <row r="164" spans="1:6" ht="15.75" hidden="1" x14ac:dyDescent="0.25">
      <c r="A164" s="333">
        <v>42394</v>
      </c>
      <c r="B164" s="315">
        <v>300000</v>
      </c>
      <c r="C164" s="321" t="s">
        <v>141</v>
      </c>
      <c r="D164" s="321" t="s">
        <v>141</v>
      </c>
      <c r="E164" s="334" t="s">
        <v>305</v>
      </c>
      <c r="F164" s="327"/>
    </row>
    <row r="165" spans="1:6" ht="15.75" hidden="1" x14ac:dyDescent="0.25">
      <c r="A165" s="333">
        <v>42394</v>
      </c>
      <c r="B165" s="315">
        <v>300000</v>
      </c>
      <c r="C165" s="321" t="s">
        <v>136</v>
      </c>
      <c r="D165" s="321" t="s">
        <v>344</v>
      </c>
      <c r="E165" s="334" t="s">
        <v>305</v>
      </c>
      <c r="F165" s="327"/>
    </row>
    <row r="166" spans="1:6" ht="15.75" hidden="1" x14ac:dyDescent="0.25">
      <c r="A166" s="333">
        <v>42395</v>
      </c>
      <c r="B166" s="315">
        <v>250000</v>
      </c>
      <c r="C166" s="321" t="s">
        <v>126</v>
      </c>
      <c r="D166" s="321" t="s">
        <v>345</v>
      </c>
      <c r="E166" s="334" t="s">
        <v>305</v>
      </c>
      <c r="F166" s="327"/>
    </row>
    <row r="167" spans="1:6" ht="15.75" hidden="1" x14ac:dyDescent="0.25">
      <c r="A167" s="333">
        <v>42395</v>
      </c>
      <c r="B167" s="315">
        <v>300000</v>
      </c>
      <c r="C167" s="321" t="s">
        <v>121</v>
      </c>
      <c r="D167" s="321" t="s">
        <v>343</v>
      </c>
      <c r="E167" s="334" t="s">
        <v>305</v>
      </c>
      <c r="F167" s="327"/>
    </row>
    <row r="168" spans="1:6" ht="15.75" hidden="1" x14ac:dyDescent="0.25">
      <c r="A168" s="333">
        <v>42395</v>
      </c>
      <c r="B168" s="315">
        <v>144000</v>
      </c>
      <c r="C168" s="321" t="s">
        <v>123</v>
      </c>
      <c r="D168" s="321" t="s">
        <v>123</v>
      </c>
      <c r="E168" s="334" t="s">
        <v>305</v>
      </c>
      <c r="F168" s="327"/>
    </row>
    <row r="169" spans="1:6" ht="15.75" hidden="1" x14ac:dyDescent="0.25">
      <c r="A169" s="335">
        <v>42395</v>
      </c>
      <c r="B169" s="315">
        <v>1000000</v>
      </c>
      <c r="C169" s="321" t="s">
        <v>114</v>
      </c>
      <c r="D169" s="321" t="s">
        <v>114</v>
      </c>
      <c r="E169" s="334" t="s">
        <v>305</v>
      </c>
      <c r="F169" s="327" t="s">
        <v>483</v>
      </c>
    </row>
    <row r="170" spans="1:6" ht="15.75" hidden="1" x14ac:dyDescent="0.25">
      <c r="A170" s="333">
        <v>42395</v>
      </c>
      <c r="B170" s="315">
        <v>300000</v>
      </c>
      <c r="C170" s="321" t="s">
        <v>142</v>
      </c>
      <c r="D170" s="321" t="s">
        <v>350</v>
      </c>
      <c r="E170" s="334" t="s">
        <v>305</v>
      </c>
      <c r="F170" s="327"/>
    </row>
    <row r="171" spans="1:6" ht="15.75" hidden="1" x14ac:dyDescent="0.25">
      <c r="A171" s="333">
        <v>42396</v>
      </c>
      <c r="B171" s="315">
        <v>98000</v>
      </c>
      <c r="C171" s="321" t="s">
        <v>123</v>
      </c>
      <c r="D171" s="321" t="s">
        <v>123</v>
      </c>
      <c r="E171" s="334" t="s">
        <v>305</v>
      </c>
      <c r="F171" s="327"/>
    </row>
    <row r="172" spans="1:6" ht="15.75" hidden="1" x14ac:dyDescent="0.25">
      <c r="A172" s="333">
        <v>42396</v>
      </c>
      <c r="B172" s="315">
        <v>249000</v>
      </c>
      <c r="C172" s="321" t="s">
        <v>140</v>
      </c>
      <c r="D172" s="321" t="s">
        <v>351</v>
      </c>
      <c r="E172" s="334" t="s">
        <v>305</v>
      </c>
      <c r="F172" s="327"/>
    </row>
    <row r="173" spans="1:6" ht="15.75" hidden="1" x14ac:dyDescent="0.25">
      <c r="A173" s="333">
        <v>42396</v>
      </c>
      <c r="B173" s="315">
        <v>110000</v>
      </c>
      <c r="C173" s="321" t="s">
        <v>123</v>
      </c>
      <c r="D173" s="321" t="s">
        <v>123</v>
      </c>
      <c r="E173" s="334" t="s">
        <v>305</v>
      </c>
      <c r="F173" s="327"/>
    </row>
    <row r="174" spans="1:6" ht="15.75" hidden="1" x14ac:dyDescent="0.25">
      <c r="A174" s="333">
        <v>42396</v>
      </c>
      <c r="B174" s="315">
        <v>300000</v>
      </c>
      <c r="C174" s="321" t="s">
        <v>127</v>
      </c>
      <c r="D174" s="321" t="s">
        <v>152</v>
      </c>
      <c r="E174" s="334" t="s">
        <v>305</v>
      </c>
      <c r="F174" s="327"/>
    </row>
    <row r="175" spans="1:6" ht="15.75" hidden="1" x14ac:dyDescent="0.25">
      <c r="A175" s="333">
        <v>42396</v>
      </c>
      <c r="B175" s="315">
        <v>300000</v>
      </c>
      <c r="C175" s="321" t="s">
        <v>141</v>
      </c>
      <c r="D175" s="321" t="s">
        <v>93</v>
      </c>
      <c r="E175" s="334" t="s">
        <v>305</v>
      </c>
      <c r="F175" s="327"/>
    </row>
    <row r="176" spans="1:6" ht="15.75" hidden="1" x14ac:dyDescent="0.25">
      <c r="A176" s="333">
        <v>42396</v>
      </c>
      <c r="B176" s="315">
        <v>300000</v>
      </c>
      <c r="C176" s="321" t="s">
        <v>136</v>
      </c>
      <c r="D176" s="321" t="s">
        <v>344</v>
      </c>
      <c r="E176" s="334" t="s">
        <v>305</v>
      </c>
      <c r="F176" s="327"/>
    </row>
    <row r="177" spans="1:6" ht="15.75" hidden="1" x14ac:dyDescent="0.25">
      <c r="A177" s="333">
        <v>42396</v>
      </c>
      <c r="B177" s="315">
        <v>300000</v>
      </c>
      <c r="C177" s="321" t="s">
        <v>139</v>
      </c>
      <c r="D177" s="321" t="s">
        <v>344</v>
      </c>
      <c r="E177" s="334" t="s">
        <v>305</v>
      </c>
      <c r="F177" s="327"/>
    </row>
    <row r="178" spans="1:6" ht="15.75" hidden="1" x14ac:dyDescent="0.25">
      <c r="A178" s="333">
        <v>42396</v>
      </c>
      <c r="B178" s="315">
        <v>300000</v>
      </c>
      <c r="C178" s="321" t="s">
        <v>121</v>
      </c>
      <c r="D178" s="321" t="s">
        <v>343</v>
      </c>
      <c r="E178" s="334" t="s">
        <v>305</v>
      </c>
      <c r="F178" s="327"/>
    </row>
    <row r="179" spans="1:6" ht="15.75" x14ac:dyDescent="0.25">
      <c r="A179" s="333">
        <v>42397</v>
      </c>
      <c r="B179" s="315">
        <v>50000</v>
      </c>
      <c r="C179" s="321" t="s">
        <v>128</v>
      </c>
      <c r="D179" s="321" t="s">
        <v>128</v>
      </c>
      <c r="E179" s="334" t="s">
        <v>305</v>
      </c>
      <c r="F179" s="327"/>
    </row>
    <row r="180" spans="1:6" ht="15.75" hidden="1" x14ac:dyDescent="0.25">
      <c r="A180" s="333">
        <v>42397</v>
      </c>
      <c r="B180" s="315">
        <v>300000</v>
      </c>
      <c r="C180" s="321" t="s">
        <v>122</v>
      </c>
      <c r="D180" s="321" t="s">
        <v>343</v>
      </c>
      <c r="E180" s="334" t="s">
        <v>305</v>
      </c>
      <c r="F180" s="327"/>
    </row>
    <row r="181" spans="1:6" ht="15.75" hidden="1" x14ac:dyDescent="0.25">
      <c r="A181" s="333">
        <v>42397</v>
      </c>
      <c r="B181" s="315">
        <v>600000</v>
      </c>
      <c r="C181" s="321" t="s">
        <v>114</v>
      </c>
      <c r="D181" s="321" t="s">
        <v>114</v>
      </c>
      <c r="E181" s="334" t="s">
        <v>305</v>
      </c>
      <c r="F181" s="327"/>
    </row>
    <row r="182" spans="1:6" ht="15.75" hidden="1" x14ac:dyDescent="0.25">
      <c r="A182" s="333">
        <v>42397</v>
      </c>
      <c r="B182" s="315">
        <v>250000</v>
      </c>
      <c r="C182" s="321" t="s">
        <v>126</v>
      </c>
      <c r="D182" s="321" t="s">
        <v>345</v>
      </c>
      <c r="E182" s="334" t="s">
        <v>305</v>
      </c>
      <c r="F182" s="327"/>
    </row>
    <row r="183" spans="1:6" ht="15.75" hidden="1" x14ac:dyDescent="0.25">
      <c r="A183" s="333">
        <v>42397</v>
      </c>
      <c r="B183" s="315">
        <v>300000</v>
      </c>
      <c r="C183" s="321" t="s">
        <v>121</v>
      </c>
      <c r="D183" s="321" t="s">
        <v>343</v>
      </c>
      <c r="E183" s="334" t="s">
        <v>305</v>
      </c>
      <c r="F183" s="327"/>
    </row>
    <row r="184" spans="1:6" ht="15.75" hidden="1" x14ac:dyDescent="0.25">
      <c r="A184" s="333">
        <v>42397</v>
      </c>
      <c r="B184" s="315">
        <v>48000</v>
      </c>
      <c r="C184" s="321" t="s">
        <v>123</v>
      </c>
      <c r="D184" s="321" t="s">
        <v>123</v>
      </c>
      <c r="E184" s="334" t="s">
        <v>305</v>
      </c>
      <c r="F184" s="327"/>
    </row>
    <row r="185" spans="1:6" ht="15.75" hidden="1" x14ac:dyDescent="0.25">
      <c r="A185" s="333">
        <v>42398</v>
      </c>
      <c r="B185" s="315">
        <v>300000</v>
      </c>
      <c r="C185" s="321" t="s">
        <v>122</v>
      </c>
      <c r="D185" s="321" t="s">
        <v>343</v>
      </c>
      <c r="E185" s="334" t="s">
        <v>305</v>
      </c>
      <c r="F185" s="327"/>
    </row>
    <row r="186" spans="1:6" ht="15.75" hidden="1" x14ac:dyDescent="0.25">
      <c r="A186" s="333">
        <v>42398</v>
      </c>
      <c r="B186" s="315">
        <v>300000</v>
      </c>
      <c r="C186" s="321" t="s">
        <v>121</v>
      </c>
      <c r="D186" s="321" t="s">
        <v>343</v>
      </c>
      <c r="E186" s="334" t="s">
        <v>305</v>
      </c>
      <c r="F186" s="327"/>
    </row>
    <row r="187" spans="1:6" ht="15.75" x14ac:dyDescent="0.25">
      <c r="A187" s="333">
        <v>42399</v>
      </c>
      <c r="B187" s="315">
        <v>20000</v>
      </c>
      <c r="C187" s="321" t="s">
        <v>128</v>
      </c>
      <c r="D187" s="321" t="s">
        <v>128</v>
      </c>
      <c r="E187" s="334" t="s">
        <v>305</v>
      </c>
      <c r="F187" s="327"/>
    </row>
    <row r="188" spans="1:6" ht="15.75" hidden="1" x14ac:dyDescent="0.25">
      <c r="A188" s="333">
        <v>42401</v>
      </c>
      <c r="B188" s="315">
        <v>600000</v>
      </c>
      <c r="C188" s="321" t="s">
        <v>114</v>
      </c>
      <c r="D188" s="321" t="s">
        <v>114</v>
      </c>
      <c r="E188" s="334" t="s">
        <v>305</v>
      </c>
      <c r="F188" s="327" t="s">
        <v>482</v>
      </c>
    </row>
    <row r="189" spans="1:6" ht="15.75" hidden="1" x14ac:dyDescent="0.25">
      <c r="A189" s="333">
        <v>42401</v>
      </c>
      <c r="B189" s="315">
        <v>250000</v>
      </c>
      <c r="C189" s="321" t="s">
        <v>126</v>
      </c>
      <c r="D189" s="321" t="s">
        <v>345</v>
      </c>
      <c r="E189" s="334" t="s">
        <v>305</v>
      </c>
      <c r="F189" s="327"/>
    </row>
    <row r="190" spans="1:6" ht="15.75" hidden="1" x14ac:dyDescent="0.25">
      <c r="A190" s="333">
        <v>42402</v>
      </c>
      <c r="B190" s="315">
        <v>250000</v>
      </c>
      <c r="C190" s="321" t="s">
        <v>126</v>
      </c>
      <c r="D190" s="321" t="s">
        <v>345</v>
      </c>
      <c r="E190" s="334" t="s">
        <v>305</v>
      </c>
      <c r="F190" s="327"/>
    </row>
    <row r="191" spans="1:6" ht="15.75" hidden="1" x14ac:dyDescent="0.25">
      <c r="A191" s="333">
        <v>42402</v>
      </c>
      <c r="B191" s="315">
        <v>300000</v>
      </c>
      <c r="C191" s="321" t="s">
        <v>121</v>
      </c>
      <c r="D191" s="321" t="s">
        <v>343</v>
      </c>
      <c r="E191" s="334" t="s">
        <v>305</v>
      </c>
      <c r="F191" s="327"/>
    </row>
    <row r="192" spans="1:6" ht="15.75" hidden="1" x14ac:dyDescent="0.25">
      <c r="A192" s="333">
        <v>42403</v>
      </c>
      <c r="B192" s="315">
        <v>300000</v>
      </c>
      <c r="C192" s="321" t="s">
        <v>122</v>
      </c>
      <c r="D192" s="321" t="s">
        <v>343</v>
      </c>
      <c r="E192" s="334" t="s">
        <v>305</v>
      </c>
      <c r="F192" s="327"/>
    </row>
    <row r="193" spans="1:6" ht="15.75" hidden="1" x14ac:dyDescent="0.25">
      <c r="A193" s="333">
        <v>42403</v>
      </c>
      <c r="B193" s="315">
        <v>250000</v>
      </c>
      <c r="C193" s="321" t="s">
        <v>126</v>
      </c>
      <c r="D193" s="321" t="s">
        <v>345</v>
      </c>
      <c r="E193" s="334" t="s">
        <v>305</v>
      </c>
      <c r="F193" s="327"/>
    </row>
    <row r="194" spans="1:6" ht="15.75" hidden="1" x14ac:dyDescent="0.25">
      <c r="A194" s="333">
        <v>42404</v>
      </c>
      <c r="B194" s="315">
        <v>300000</v>
      </c>
      <c r="C194" s="321" t="s">
        <v>121</v>
      </c>
      <c r="D194" s="321" t="s">
        <v>343</v>
      </c>
      <c r="E194" s="334" t="s">
        <v>305</v>
      </c>
      <c r="F194" s="327"/>
    </row>
    <row r="195" spans="1:6" ht="15.75" x14ac:dyDescent="0.25">
      <c r="A195" s="333">
        <v>42404</v>
      </c>
      <c r="B195" s="315">
        <v>10000</v>
      </c>
      <c r="C195" s="321" t="s">
        <v>128</v>
      </c>
      <c r="D195" s="321" t="s">
        <v>128</v>
      </c>
      <c r="E195" s="334" t="s">
        <v>305</v>
      </c>
      <c r="F195" s="327"/>
    </row>
    <row r="196" spans="1:6" ht="15.75" hidden="1" x14ac:dyDescent="0.25">
      <c r="A196" s="333">
        <v>42405</v>
      </c>
      <c r="B196" s="315">
        <v>300000</v>
      </c>
      <c r="C196" s="321" t="s">
        <v>121</v>
      </c>
      <c r="D196" s="321" t="s">
        <v>343</v>
      </c>
      <c r="E196" s="334" t="s">
        <v>305</v>
      </c>
      <c r="F196" s="327"/>
    </row>
    <row r="197" spans="1:6" ht="15.75" hidden="1" x14ac:dyDescent="0.25">
      <c r="A197" s="333">
        <v>42405</v>
      </c>
      <c r="B197" s="315">
        <v>600000</v>
      </c>
      <c r="C197" s="321" t="s">
        <v>114</v>
      </c>
      <c r="D197" s="321" t="s">
        <v>114</v>
      </c>
      <c r="E197" s="334" t="s">
        <v>305</v>
      </c>
      <c r="F197" s="327" t="s">
        <v>484</v>
      </c>
    </row>
    <row r="198" spans="1:6" ht="15.75" hidden="1" x14ac:dyDescent="0.25">
      <c r="A198" s="333">
        <v>42402</v>
      </c>
      <c r="B198" s="315">
        <v>300000</v>
      </c>
      <c r="C198" s="321" t="s">
        <v>122</v>
      </c>
      <c r="D198" s="321" t="s">
        <v>343</v>
      </c>
      <c r="E198" s="334" t="s">
        <v>305</v>
      </c>
      <c r="F198" s="327"/>
    </row>
    <row r="199" spans="1:6" ht="15.75" hidden="1" x14ac:dyDescent="0.25">
      <c r="A199" s="333">
        <v>42405</v>
      </c>
      <c r="B199" s="315">
        <v>600000</v>
      </c>
      <c r="C199" s="321" t="s">
        <v>114</v>
      </c>
      <c r="D199" s="321" t="s">
        <v>114</v>
      </c>
      <c r="E199" s="334" t="s">
        <v>305</v>
      </c>
      <c r="F199" s="327" t="s">
        <v>484</v>
      </c>
    </row>
    <row r="200" spans="1:6" ht="15.75" hidden="1" x14ac:dyDescent="0.25">
      <c r="A200" s="333">
        <v>42405</v>
      </c>
      <c r="B200" s="315">
        <v>300000</v>
      </c>
      <c r="C200" s="321" t="s">
        <v>122</v>
      </c>
      <c r="D200" s="321" t="s">
        <v>343</v>
      </c>
      <c r="E200" s="334" t="s">
        <v>305</v>
      </c>
      <c r="F200" s="327"/>
    </row>
    <row r="201" spans="1:6" ht="15.75" hidden="1" x14ac:dyDescent="0.25">
      <c r="A201" s="333">
        <v>42406</v>
      </c>
      <c r="B201" s="315">
        <v>250000</v>
      </c>
      <c r="C201" s="321" t="s">
        <v>126</v>
      </c>
      <c r="D201" s="321" t="s">
        <v>345</v>
      </c>
      <c r="E201" s="334" t="s">
        <v>305</v>
      </c>
      <c r="F201" s="327"/>
    </row>
    <row r="202" spans="1:6" ht="15.75" hidden="1" x14ac:dyDescent="0.25">
      <c r="A202" s="333">
        <v>42402</v>
      </c>
      <c r="B202" s="315">
        <v>300000</v>
      </c>
      <c r="C202" s="321" t="s">
        <v>121</v>
      </c>
      <c r="D202" s="321" t="s">
        <v>343</v>
      </c>
      <c r="E202" s="334" t="s">
        <v>305</v>
      </c>
      <c r="F202" s="327"/>
    </row>
    <row r="203" spans="1:6" ht="15.75" hidden="1" x14ac:dyDescent="0.25">
      <c r="A203" s="333">
        <v>42409</v>
      </c>
      <c r="B203" s="315">
        <v>250000</v>
      </c>
      <c r="C203" s="321" t="s">
        <v>126</v>
      </c>
      <c r="D203" s="321" t="s">
        <v>345</v>
      </c>
      <c r="E203" s="334" t="s">
        <v>305</v>
      </c>
      <c r="F203" s="327"/>
    </row>
    <row r="204" spans="1:6" ht="15.75" hidden="1" x14ac:dyDescent="0.25">
      <c r="A204" s="333">
        <v>42410</v>
      </c>
      <c r="B204" s="315">
        <v>1200000</v>
      </c>
      <c r="C204" s="321" t="s">
        <v>114</v>
      </c>
      <c r="D204" s="321" t="s">
        <v>114</v>
      </c>
      <c r="E204" s="334" t="s">
        <v>305</v>
      </c>
      <c r="F204" s="327" t="s">
        <v>484</v>
      </c>
    </row>
    <row r="205" spans="1:6" ht="15.75" hidden="1" x14ac:dyDescent="0.25">
      <c r="A205" s="333">
        <v>42410</v>
      </c>
      <c r="B205" s="315">
        <v>300000</v>
      </c>
      <c r="C205" s="321" t="s">
        <v>122</v>
      </c>
      <c r="D205" s="321" t="s">
        <v>343</v>
      </c>
      <c r="E205" s="334" t="s">
        <v>305</v>
      </c>
      <c r="F205" s="327"/>
    </row>
    <row r="206" spans="1:6" ht="15.75" hidden="1" x14ac:dyDescent="0.25">
      <c r="A206" s="333">
        <v>42412</v>
      </c>
      <c r="B206" s="315">
        <v>250000</v>
      </c>
      <c r="C206" s="321" t="s">
        <v>126</v>
      </c>
      <c r="D206" s="321" t="s">
        <v>345</v>
      </c>
      <c r="E206" s="334" t="s">
        <v>305</v>
      </c>
      <c r="F206" s="327"/>
    </row>
    <row r="207" spans="1:6" ht="15.75" hidden="1" x14ac:dyDescent="0.25">
      <c r="A207" s="333">
        <v>42415</v>
      </c>
      <c r="B207" s="315">
        <v>600000</v>
      </c>
      <c r="C207" s="321" t="s">
        <v>114</v>
      </c>
      <c r="D207" s="321" t="s">
        <v>114</v>
      </c>
      <c r="E207" s="334" t="s">
        <v>305</v>
      </c>
      <c r="F207" s="327" t="s">
        <v>484</v>
      </c>
    </row>
    <row r="208" spans="1:6" ht="15.75" hidden="1" x14ac:dyDescent="0.25">
      <c r="A208" s="333">
        <v>42415</v>
      </c>
      <c r="B208" s="315">
        <v>450000</v>
      </c>
      <c r="C208" s="321" t="s">
        <v>123</v>
      </c>
      <c r="D208" s="321" t="s">
        <v>123</v>
      </c>
      <c r="E208" s="334" t="s">
        <v>305</v>
      </c>
      <c r="F208" s="327"/>
    </row>
    <row r="209" spans="1:6" ht="15.75" hidden="1" x14ac:dyDescent="0.25">
      <c r="A209" s="333">
        <v>42415</v>
      </c>
      <c r="B209" s="315">
        <v>300000</v>
      </c>
      <c r="C209" s="321" t="s">
        <v>121</v>
      </c>
      <c r="D209" s="321" t="s">
        <v>343</v>
      </c>
      <c r="E209" s="334" t="s">
        <v>305</v>
      </c>
      <c r="F209" s="327"/>
    </row>
    <row r="210" spans="1:6" ht="15.75" hidden="1" x14ac:dyDescent="0.25">
      <c r="A210" s="333">
        <v>42415</v>
      </c>
      <c r="B210" s="315">
        <v>100000</v>
      </c>
      <c r="C210" s="321" t="s">
        <v>143</v>
      </c>
      <c r="D210" s="321" t="s">
        <v>143</v>
      </c>
      <c r="E210" s="334" t="s">
        <v>305</v>
      </c>
      <c r="F210" s="327"/>
    </row>
    <row r="211" spans="1:6" ht="15.75" hidden="1" x14ac:dyDescent="0.25">
      <c r="A211" s="333">
        <v>42412</v>
      </c>
      <c r="B211" s="315">
        <v>25000</v>
      </c>
      <c r="C211" s="321" t="s">
        <v>144</v>
      </c>
      <c r="D211" s="321" t="s">
        <v>144</v>
      </c>
      <c r="E211" s="334" t="s">
        <v>305</v>
      </c>
      <c r="F211" s="327"/>
    </row>
    <row r="212" spans="1:6" ht="15.75" x14ac:dyDescent="0.25">
      <c r="A212" s="333">
        <v>42412</v>
      </c>
      <c r="B212" s="315">
        <v>45000</v>
      </c>
      <c r="C212" s="321" t="s">
        <v>128</v>
      </c>
      <c r="D212" s="321" t="s">
        <v>128</v>
      </c>
      <c r="E212" s="334" t="s">
        <v>305</v>
      </c>
      <c r="F212" s="327"/>
    </row>
    <row r="213" spans="1:6" ht="15.75" hidden="1" x14ac:dyDescent="0.25">
      <c r="A213" s="333">
        <v>42412</v>
      </c>
      <c r="B213" s="315">
        <v>440000</v>
      </c>
      <c r="C213" s="321" t="s">
        <v>140</v>
      </c>
      <c r="D213" s="321" t="s">
        <v>351</v>
      </c>
      <c r="E213" s="334" t="s">
        <v>305</v>
      </c>
      <c r="F213" s="327"/>
    </row>
    <row r="214" spans="1:6" ht="15.75" hidden="1" x14ac:dyDescent="0.25">
      <c r="A214" s="333">
        <v>42411</v>
      </c>
      <c r="B214" s="315">
        <v>250000</v>
      </c>
      <c r="C214" s="321" t="s">
        <v>126</v>
      </c>
      <c r="D214" s="321" t="s">
        <v>345</v>
      </c>
      <c r="E214" s="334" t="s">
        <v>305</v>
      </c>
      <c r="F214" s="327"/>
    </row>
    <row r="215" spans="1:6" ht="15.75" hidden="1" x14ac:dyDescent="0.25">
      <c r="A215" s="333">
        <v>42415</v>
      </c>
      <c r="B215" s="315">
        <v>90000</v>
      </c>
      <c r="C215" s="321" t="s">
        <v>123</v>
      </c>
      <c r="D215" s="321" t="s">
        <v>123</v>
      </c>
      <c r="E215" s="334" t="s">
        <v>305</v>
      </c>
      <c r="F215" s="327"/>
    </row>
    <row r="216" spans="1:6" ht="15.75" x14ac:dyDescent="0.25">
      <c r="A216" s="333">
        <v>42416</v>
      </c>
      <c r="B216" s="315">
        <v>45000</v>
      </c>
      <c r="C216" s="321" t="s">
        <v>128</v>
      </c>
      <c r="D216" s="321" t="s">
        <v>128</v>
      </c>
      <c r="E216" s="334" t="s">
        <v>305</v>
      </c>
      <c r="F216" s="327"/>
    </row>
    <row r="217" spans="1:6" ht="15.75" hidden="1" x14ac:dyDescent="0.25">
      <c r="A217" s="333">
        <v>42416</v>
      </c>
      <c r="B217" s="315">
        <v>45000</v>
      </c>
      <c r="C217" s="321" t="s">
        <v>114</v>
      </c>
      <c r="D217" s="321" t="s">
        <v>114</v>
      </c>
      <c r="E217" s="334" t="s">
        <v>305</v>
      </c>
      <c r="F217" s="327" t="s">
        <v>484</v>
      </c>
    </row>
    <row r="218" spans="1:6" ht="15.75" hidden="1" x14ac:dyDescent="0.25">
      <c r="A218" s="333">
        <v>42416</v>
      </c>
      <c r="B218" s="315">
        <v>300000</v>
      </c>
      <c r="C218" s="321" t="s">
        <v>122</v>
      </c>
      <c r="D218" s="321" t="s">
        <v>343</v>
      </c>
      <c r="E218" s="334" t="s">
        <v>305</v>
      </c>
      <c r="F218" s="327"/>
    </row>
    <row r="219" spans="1:6" ht="15.75" hidden="1" x14ac:dyDescent="0.25">
      <c r="A219" s="333">
        <v>42417</v>
      </c>
      <c r="B219" s="315">
        <v>20000</v>
      </c>
      <c r="C219" s="321" t="s">
        <v>145</v>
      </c>
      <c r="D219" s="321" t="s">
        <v>145</v>
      </c>
      <c r="E219" s="334" t="s">
        <v>305</v>
      </c>
      <c r="F219" s="327"/>
    </row>
    <row r="220" spans="1:6" ht="15.75" hidden="1" x14ac:dyDescent="0.25">
      <c r="A220" s="333">
        <v>42417</v>
      </c>
      <c r="B220" s="315">
        <v>600000</v>
      </c>
      <c r="C220" s="321" t="s">
        <v>114</v>
      </c>
      <c r="D220" s="321" t="s">
        <v>114</v>
      </c>
      <c r="E220" s="334" t="s">
        <v>305</v>
      </c>
      <c r="F220" s="327" t="s">
        <v>484</v>
      </c>
    </row>
    <row r="221" spans="1:6" ht="15.75" hidden="1" x14ac:dyDescent="0.25">
      <c r="A221" s="333">
        <v>42417</v>
      </c>
      <c r="B221" s="315">
        <v>250000</v>
      </c>
      <c r="C221" s="321" t="s">
        <v>126</v>
      </c>
      <c r="D221" s="321" t="s">
        <v>345</v>
      </c>
      <c r="E221" s="334" t="s">
        <v>305</v>
      </c>
      <c r="F221" s="327"/>
    </row>
    <row r="222" spans="1:6" ht="15.75" hidden="1" x14ac:dyDescent="0.25">
      <c r="A222" s="333">
        <v>42416</v>
      </c>
      <c r="B222" s="315">
        <v>90000</v>
      </c>
      <c r="C222" s="321" t="s">
        <v>123</v>
      </c>
      <c r="D222" s="321" t="s">
        <v>123</v>
      </c>
      <c r="E222" s="334" t="s">
        <v>305</v>
      </c>
      <c r="F222" s="327"/>
    </row>
    <row r="223" spans="1:6" ht="15.75" hidden="1" x14ac:dyDescent="0.25">
      <c r="A223" s="333">
        <v>42417</v>
      </c>
      <c r="B223" s="315">
        <v>124000</v>
      </c>
      <c r="C223" s="321" t="s">
        <v>123</v>
      </c>
      <c r="D223" s="321" t="s">
        <v>123</v>
      </c>
      <c r="E223" s="334" t="s">
        <v>305</v>
      </c>
      <c r="F223" s="327"/>
    </row>
    <row r="224" spans="1:6" ht="15.75" hidden="1" x14ac:dyDescent="0.25">
      <c r="A224" s="333">
        <v>42418</v>
      </c>
      <c r="B224" s="315">
        <v>300000</v>
      </c>
      <c r="C224" s="321" t="s">
        <v>121</v>
      </c>
      <c r="D224" s="321" t="s">
        <v>343</v>
      </c>
      <c r="E224" s="334" t="s">
        <v>305</v>
      </c>
      <c r="F224" s="327"/>
    </row>
    <row r="225" spans="1:6" ht="15.75" hidden="1" x14ac:dyDescent="0.25">
      <c r="A225" s="333">
        <v>42419</v>
      </c>
      <c r="B225" s="315">
        <v>190000</v>
      </c>
      <c r="C225" s="321" t="s">
        <v>123</v>
      </c>
      <c r="D225" s="321" t="s">
        <v>123</v>
      </c>
      <c r="E225" s="334" t="s">
        <v>305</v>
      </c>
      <c r="F225" s="327"/>
    </row>
    <row r="226" spans="1:6" ht="15.75" hidden="1" x14ac:dyDescent="0.25">
      <c r="A226" s="333">
        <v>42419</v>
      </c>
      <c r="B226" s="315">
        <v>300000</v>
      </c>
      <c r="C226" s="321" t="s">
        <v>121</v>
      </c>
      <c r="D226" s="321" t="s">
        <v>343</v>
      </c>
      <c r="E226" s="334" t="s">
        <v>305</v>
      </c>
      <c r="F226" s="327"/>
    </row>
    <row r="227" spans="1:6" ht="15.75" hidden="1" x14ac:dyDescent="0.25">
      <c r="A227" s="333">
        <v>42419</v>
      </c>
      <c r="B227" s="315">
        <v>300000</v>
      </c>
      <c r="C227" s="321" t="s">
        <v>122</v>
      </c>
      <c r="D227" s="321" t="s">
        <v>343</v>
      </c>
      <c r="E227" s="334" t="s">
        <v>305</v>
      </c>
      <c r="F227" s="327"/>
    </row>
    <row r="228" spans="1:6" ht="15.75" hidden="1" x14ac:dyDescent="0.25">
      <c r="A228" s="333">
        <v>42419</v>
      </c>
      <c r="B228" s="315">
        <v>1000000</v>
      </c>
      <c r="C228" s="321" t="s">
        <v>114</v>
      </c>
      <c r="D228" s="321" t="s">
        <v>114</v>
      </c>
      <c r="E228" s="334" t="s">
        <v>305</v>
      </c>
      <c r="F228" s="327"/>
    </row>
    <row r="229" spans="1:6" ht="15.75" hidden="1" x14ac:dyDescent="0.25">
      <c r="A229" s="333">
        <v>42420</v>
      </c>
      <c r="B229" s="315">
        <v>40000</v>
      </c>
      <c r="C229" s="321" t="s">
        <v>143</v>
      </c>
      <c r="D229" s="321" t="s">
        <v>143</v>
      </c>
      <c r="E229" s="334" t="s">
        <v>305</v>
      </c>
      <c r="F229" s="327"/>
    </row>
    <row r="230" spans="1:6" ht="15.75" hidden="1" x14ac:dyDescent="0.25">
      <c r="A230" s="333">
        <v>42420</v>
      </c>
      <c r="B230" s="315">
        <v>250000</v>
      </c>
      <c r="C230" s="321" t="s">
        <v>126</v>
      </c>
      <c r="D230" s="321" t="s">
        <v>345</v>
      </c>
      <c r="E230" s="334" t="s">
        <v>305</v>
      </c>
      <c r="F230" s="327"/>
    </row>
    <row r="231" spans="1:6" ht="15.75" hidden="1" x14ac:dyDescent="0.25">
      <c r="A231" s="333">
        <v>42420</v>
      </c>
      <c r="B231" s="315">
        <v>300000</v>
      </c>
      <c r="C231" s="321" t="s">
        <v>121</v>
      </c>
      <c r="D231" s="321" t="s">
        <v>343</v>
      </c>
      <c r="E231" s="334" t="s">
        <v>305</v>
      </c>
      <c r="F231" s="327"/>
    </row>
    <row r="232" spans="1:6" ht="15.75" hidden="1" x14ac:dyDescent="0.25">
      <c r="A232" s="333">
        <v>42422</v>
      </c>
      <c r="B232" s="315">
        <v>90000</v>
      </c>
      <c r="C232" s="321" t="s">
        <v>123</v>
      </c>
      <c r="D232" s="321" t="s">
        <v>123</v>
      </c>
      <c r="E232" s="334" t="s">
        <v>305</v>
      </c>
      <c r="F232" s="327"/>
    </row>
    <row r="233" spans="1:6" ht="15.75" hidden="1" x14ac:dyDescent="0.25">
      <c r="A233" s="333">
        <v>42423</v>
      </c>
      <c r="B233" s="315">
        <v>300000</v>
      </c>
      <c r="C233" s="321" t="s">
        <v>122</v>
      </c>
      <c r="D233" s="321" t="s">
        <v>343</v>
      </c>
      <c r="E233" s="334" t="s">
        <v>305</v>
      </c>
      <c r="F233" s="327"/>
    </row>
    <row r="234" spans="1:6" ht="15.75" hidden="1" x14ac:dyDescent="0.25">
      <c r="A234" s="333">
        <v>42423</v>
      </c>
      <c r="B234" s="315">
        <v>100000</v>
      </c>
      <c r="C234" s="321" t="s">
        <v>143</v>
      </c>
      <c r="D234" s="321" t="s">
        <v>143</v>
      </c>
      <c r="E234" s="334" t="s">
        <v>305</v>
      </c>
      <c r="F234" s="327"/>
    </row>
    <row r="235" spans="1:6" ht="15.75" hidden="1" x14ac:dyDescent="0.25">
      <c r="A235" s="333">
        <v>42424</v>
      </c>
      <c r="B235" s="315">
        <v>300000</v>
      </c>
      <c r="C235" s="321" t="s">
        <v>121</v>
      </c>
      <c r="D235" s="321" t="s">
        <v>343</v>
      </c>
      <c r="E235" s="334" t="s">
        <v>305</v>
      </c>
      <c r="F235" s="327"/>
    </row>
    <row r="236" spans="1:6" ht="15.75" hidden="1" x14ac:dyDescent="0.25">
      <c r="A236" s="333">
        <v>42424</v>
      </c>
      <c r="B236" s="315">
        <v>300000</v>
      </c>
      <c r="C236" s="321" t="s">
        <v>122</v>
      </c>
      <c r="D236" s="321" t="s">
        <v>343</v>
      </c>
      <c r="E236" s="334" t="s">
        <v>305</v>
      </c>
      <c r="F236" s="327"/>
    </row>
    <row r="237" spans="1:6" ht="15.75" hidden="1" x14ac:dyDescent="0.25">
      <c r="A237" s="333">
        <v>42424</v>
      </c>
      <c r="B237" s="315">
        <v>600000</v>
      </c>
      <c r="C237" s="321" t="s">
        <v>114</v>
      </c>
      <c r="D237" s="321" t="s">
        <v>114</v>
      </c>
      <c r="E237" s="334" t="s">
        <v>305</v>
      </c>
      <c r="F237" s="327" t="s">
        <v>485</v>
      </c>
    </row>
    <row r="238" spans="1:6" ht="15.75" hidden="1" x14ac:dyDescent="0.25">
      <c r="A238" s="333">
        <v>42423</v>
      </c>
      <c r="B238" s="315">
        <v>500000</v>
      </c>
      <c r="C238" s="321" t="s">
        <v>123</v>
      </c>
      <c r="D238" s="321" t="s">
        <v>123</v>
      </c>
      <c r="E238" s="334" t="s">
        <v>305</v>
      </c>
      <c r="F238" s="327"/>
    </row>
    <row r="239" spans="1:6" ht="15.75" hidden="1" x14ac:dyDescent="0.25">
      <c r="A239" s="333">
        <v>42424</v>
      </c>
      <c r="B239" s="315">
        <v>440000</v>
      </c>
      <c r="C239" s="321" t="s">
        <v>140</v>
      </c>
      <c r="D239" s="321" t="s">
        <v>351</v>
      </c>
      <c r="E239" s="334" t="s">
        <v>305</v>
      </c>
      <c r="F239" s="327"/>
    </row>
    <row r="240" spans="1:6" ht="15.75" hidden="1" x14ac:dyDescent="0.25">
      <c r="A240" s="333">
        <v>42424</v>
      </c>
      <c r="B240" s="315">
        <v>250000</v>
      </c>
      <c r="C240" s="321" t="s">
        <v>126</v>
      </c>
      <c r="D240" s="321" t="s">
        <v>345</v>
      </c>
      <c r="E240" s="334" t="s">
        <v>305</v>
      </c>
      <c r="F240" s="327"/>
    </row>
    <row r="241" spans="1:6" ht="15.75" hidden="1" x14ac:dyDescent="0.25">
      <c r="A241" s="333">
        <v>42426</v>
      </c>
      <c r="B241" s="315">
        <v>300000</v>
      </c>
      <c r="C241" s="321" t="s">
        <v>122</v>
      </c>
      <c r="D241" s="321" t="s">
        <v>343</v>
      </c>
      <c r="E241" s="334" t="s">
        <v>305</v>
      </c>
      <c r="F241" s="327"/>
    </row>
    <row r="242" spans="1:6" ht="15.75" hidden="1" x14ac:dyDescent="0.25">
      <c r="A242" s="333">
        <v>42426</v>
      </c>
      <c r="B242" s="315">
        <v>300000</v>
      </c>
      <c r="C242" s="321" t="s">
        <v>121</v>
      </c>
      <c r="D242" s="321" t="s">
        <v>343</v>
      </c>
      <c r="E242" s="334" t="s">
        <v>305</v>
      </c>
      <c r="F242" s="327"/>
    </row>
    <row r="243" spans="1:6" ht="15.75" hidden="1" x14ac:dyDescent="0.25">
      <c r="A243" s="333">
        <v>42427</v>
      </c>
      <c r="B243" s="315">
        <v>1000000</v>
      </c>
      <c r="C243" s="321" t="s">
        <v>114</v>
      </c>
      <c r="D243" s="321" t="s">
        <v>114</v>
      </c>
      <c r="E243" s="334" t="s">
        <v>305</v>
      </c>
      <c r="F243" s="327" t="s">
        <v>485</v>
      </c>
    </row>
    <row r="244" spans="1:6" ht="15.75" hidden="1" x14ac:dyDescent="0.25">
      <c r="A244" s="333">
        <v>42429</v>
      </c>
      <c r="B244" s="315">
        <v>100000</v>
      </c>
      <c r="C244" s="321" t="s">
        <v>143</v>
      </c>
      <c r="D244" s="321" t="s">
        <v>143</v>
      </c>
      <c r="E244" s="334" t="s">
        <v>305</v>
      </c>
      <c r="F244" s="327"/>
    </row>
    <row r="245" spans="1:6" ht="15.75" hidden="1" x14ac:dyDescent="0.25">
      <c r="A245" s="333">
        <v>42429</v>
      </c>
      <c r="B245" s="315">
        <v>300000</v>
      </c>
      <c r="C245" s="321" t="s">
        <v>122</v>
      </c>
      <c r="D245" s="321" t="s">
        <v>343</v>
      </c>
      <c r="E245" s="334" t="s">
        <v>305</v>
      </c>
      <c r="F245" s="327"/>
    </row>
    <row r="246" spans="1:6" ht="15.75" hidden="1" x14ac:dyDescent="0.25">
      <c r="A246" s="333">
        <v>42427</v>
      </c>
      <c r="B246" s="315">
        <v>230000</v>
      </c>
      <c r="C246" s="321" t="s">
        <v>123</v>
      </c>
      <c r="D246" s="321" t="s">
        <v>123</v>
      </c>
      <c r="E246" s="334" t="s">
        <v>305</v>
      </c>
      <c r="F246" s="327"/>
    </row>
    <row r="247" spans="1:6" ht="15.75" hidden="1" x14ac:dyDescent="0.25">
      <c r="A247" s="333">
        <v>42427</v>
      </c>
      <c r="B247" s="315">
        <v>12000</v>
      </c>
      <c r="C247" s="321" t="s">
        <v>145</v>
      </c>
      <c r="D247" s="321" t="s">
        <v>145</v>
      </c>
      <c r="E247" s="334" t="s">
        <v>305</v>
      </c>
      <c r="F247" s="327"/>
    </row>
    <row r="248" spans="1:6" ht="15.75" hidden="1" x14ac:dyDescent="0.25">
      <c r="A248" s="333">
        <v>42429</v>
      </c>
      <c r="B248" s="315">
        <v>300000</v>
      </c>
      <c r="C248" s="321" t="s">
        <v>136</v>
      </c>
      <c r="D248" s="321" t="s">
        <v>344</v>
      </c>
      <c r="E248" s="334" t="s">
        <v>305</v>
      </c>
      <c r="F248" s="327"/>
    </row>
    <row r="249" spans="1:6" ht="15.75" hidden="1" x14ac:dyDescent="0.25">
      <c r="A249" s="333">
        <v>42430</v>
      </c>
      <c r="B249" s="315">
        <v>300000</v>
      </c>
      <c r="C249" s="321" t="s">
        <v>121</v>
      </c>
      <c r="D249" s="321" t="s">
        <v>343</v>
      </c>
      <c r="E249" s="334" t="s">
        <v>305</v>
      </c>
      <c r="F249" s="327"/>
    </row>
    <row r="250" spans="1:6" ht="15.75" hidden="1" x14ac:dyDescent="0.25">
      <c r="A250" s="333">
        <v>42427</v>
      </c>
      <c r="B250" s="315">
        <v>250000</v>
      </c>
      <c r="C250" s="321" t="s">
        <v>126</v>
      </c>
      <c r="D250" s="321" t="s">
        <v>345</v>
      </c>
      <c r="E250" s="334" t="s">
        <v>305</v>
      </c>
      <c r="F250" s="327"/>
    </row>
    <row r="251" spans="1:6" ht="15.75" hidden="1" x14ac:dyDescent="0.25">
      <c r="A251" s="333">
        <v>42429</v>
      </c>
      <c r="B251" s="315">
        <v>300000</v>
      </c>
      <c r="C251" s="321" t="s">
        <v>121</v>
      </c>
      <c r="D251" s="321" t="s">
        <v>343</v>
      </c>
      <c r="E251" s="334" t="s">
        <v>305</v>
      </c>
      <c r="F251" s="327"/>
    </row>
    <row r="252" spans="1:6" ht="15.75" hidden="1" x14ac:dyDescent="0.25">
      <c r="A252" s="333">
        <v>42430</v>
      </c>
      <c r="B252" s="315">
        <v>500000</v>
      </c>
      <c r="C252" s="321" t="s">
        <v>123</v>
      </c>
      <c r="D252" s="321" t="s">
        <v>123</v>
      </c>
      <c r="E252" s="334" t="s">
        <v>305</v>
      </c>
      <c r="F252" s="327"/>
    </row>
    <row r="253" spans="1:6" ht="15.75" hidden="1" x14ac:dyDescent="0.25">
      <c r="A253" s="333">
        <v>42431</v>
      </c>
      <c r="B253" s="315">
        <v>250000</v>
      </c>
      <c r="C253" s="321" t="s">
        <v>126</v>
      </c>
      <c r="D253" s="321" t="s">
        <v>345</v>
      </c>
      <c r="E253" s="334" t="s">
        <v>305</v>
      </c>
      <c r="F253" s="327"/>
    </row>
    <row r="254" spans="1:6" ht="15.75" hidden="1" x14ac:dyDescent="0.25">
      <c r="A254" s="333">
        <v>42431</v>
      </c>
      <c r="B254" s="315">
        <v>728000</v>
      </c>
      <c r="C254" s="321" t="s">
        <v>114</v>
      </c>
      <c r="D254" s="321" t="s">
        <v>114</v>
      </c>
      <c r="E254" s="334" t="s">
        <v>305</v>
      </c>
      <c r="F254" s="327" t="s">
        <v>485</v>
      </c>
    </row>
    <row r="255" spans="1:6" ht="15.75" hidden="1" x14ac:dyDescent="0.25">
      <c r="A255" s="333">
        <v>42431</v>
      </c>
      <c r="B255" s="315">
        <v>300000</v>
      </c>
      <c r="C255" s="321" t="s">
        <v>139</v>
      </c>
      <c r="D255" s="321" t="s">
        <v>344</v>
      </c>
      <c r="E255" s="334" t="s">
        <v>305</v>
      </c>
      <c r="F255" s="327"/>
    </row>
    <row r="256" spans="1:6" ht="15.75" hidden="1" x14ac:dyDescent="0.25">
      <c r="A256" s="333">
        <v>42431</v>
      </c>
      <c r="B256" s="315">
        <v>300000</v>
      </c>
      <c r="C256" s="321" t="s">
        <v>121</v>
      </c>
      <c r="D256" s="321" t="s">
        <v>343</v>
      </c>
      <c r="E256" s="334" t="s">
        <v>305</v>
      </c>
      <c r="F256" s="327"/>
    </row>
    <row r="257" spans="1:6" ht="15.75" hidden="1" x14ac:dyDescent="0.25">
      <c r="A257" s="333">
        <v>42431</v>
      </c>
      <c r="B257" s="315">
        <v>300000</v>
      </c>
      <c r="C257" s="321" t="s">
        <v>122</v>
      </c>
      <c r="D257" s="321" t="s">
        <v>343</v>
      </c>
      <c r="E257" s="334" t="s">
        <v>305</v>
      </c>
      <c r="F257" s="327"/>
    </row>
    <row r="258" spans="1:6" ht="15.75" hidden="1" x14ac:dyDescent="0.25">
      <c r="A258" s="333">
        <v>42431</v>
      </c>
      <c r="B258" s="315">
        <v>300000</v>
      </c>
      <c r="C258" s="321" t="s">
        <v>121</v>
      </c>
      <c r="D258" s="321" t="s">
        <v>343</v>
      </c>
      <c r="E258" s="334" t="s">
        <v>305</v>
      </c>
      <c r="F258" s="327"/>
    </row>
    <row r="259" spans="1:6" ht="15.75" hidden="1" x14ac:dyDescent="0.25">
      <c r="A259" s="333">
        <v>42432</v>
      </c>
      <c r="B259" s="315">
        <v>300000</v>
      </c>
      <c r="C259" s="321" t="s">
        <v>136</v>
      </c>
      <c r="D259" s="321" t="s">
        <v>344</v>
      </c>
      <c r="E259" s="334" t="s">
        <v>305</v>
      </c>
      <c r="F259" s="327"/>
    </row>
    <row r="260" spans="1:6" ht="15.75" hidden="1" x14ac:dyDescent="0.25">
      <c r="A260" s="333">
        <v>42432</v>
      </c>
      <c r="B260" s="315">
        <v>200000</v>
      </c>
      <c r="C260" s="321" t="s">
        <v>146</v>
      </c>
      <c r="D260" s="321" t="s">
        <v>146</v>
      </c>
      <c r="E260" s="334" t="s">
        <v>305</v>
      </c>
      <c r="F260" s="327"/>
    </row>
    <row r="261" spans="1:6" ht="15.75" hidden="1" x14ac:dyDescent="0.25">
      <c r="A261" s="333">
        <v>42432</v>
      </c>
      <c r="B261" s="315">
        <v>365000</v>
      </c>
      <c r="C261" s="321" t="s">
        <v>140</v>
      </c>
      <c r="D261" s="321" t="s">
        <v>351</v>
      </c>
      <c r="E261" s="334" t="s">
        <v>305</v>
      </c>
      <c r="F261" s="327"/>
    </row>
    <row r="262" spans="1:6" ht="15.75" hidden="1" x14ac:dyDescent="0.25">
      <c r="A262" s="333">
        <v>42432</v>
      </c>
      <c r="B262" s="315">
        <v>200000</v>
      </c>
      <c r="C262" s="321" t="s">
        <v>147</v>
      </c>
      <c r="D262" s="321" t="s">
        <v>252</v>
      </c>
      <c r="E262" s="334" t="s">
        <v>305</v>
      </c>
      <c r="F262" s="327"/>
    </row>
    <row r="263" spans="1:6" ht="15.75" hidden="1" x14ac:dyDescent="0.25">
      <c r="A263" s="333">
        <v>42434</v>
      </c>
      <c r="B263" s="315">
        <v>382000</v>
      </c>
      <c r="C263" s="321" t="s">
        <v>140</v>
      </c>
      <c r="D263" s="321" t="s">
        <v>351</v>
      </c>
      <c r="E263" s="334" t="s">
        <v>305</v>
      </c>
      <c r="F263" s="327"/>
    </row>
    <row r="264" spans="1:6" ht="15.75" hidden="1" x14ac:dyDescent="0.25">
      <c r="A264" s="333">
        <v>42436</v>
      </c>
      <c r="B264" s="315">
        <v>290000</v>
      </c>
      <c r="C264" s="321" t="s">
        <v>123</v>
      </c>
      <c r="D264" s="321" t="s">
        <v>123</v>
      </c>
      <c r="E264" s="334" t="s">
        <v>305</v>
      </c>
      <c r="F264" s="327"/>
    </row>
    <row r="265" spans="1:6" ht="15.75" hidden="1" x14ac:dyDescent="0.25">
      <c r="A265" s="333">
        <v>42437</v>
      </c>
      <c r="B265" s="315">
        <v>313000</v>
      </c>
      <c r="C265" s="321" t="s">
        <v>140</v>
      </c>
      <c r="D265" s="321" t="s">
        <v>351</v>
      </c>
      <c r="E265" s="334" t="s">
        <v>305</v>
      </c>
      <c r="F265" s="327"/>
    </row>
    <row r="266" spans="1:6" ht="15.75" hidden="1" x14ac:dyDescent="0.25">
      <c r="A266" s="333">
        <v>42431</v>
      </c>
      <c r="B266" s="315">
        <v>200000</v>
      </c>
      <c r="C266" s="321" t="s">
        <v>147</v>
      </c>
      <c r="D266" s="321" t="s">
        <v>252</v>
      </c>
      <c r="E266" s="334" t="s">
        <v>305</v>
      </c>
      <c r="F266" s="327"/>
    </row>
    <row r="267" spans="1:6" ht="15.75" hidden="1" x14ac:dyDescent="0.25">
      <c r="A267" s="333">
        <v>42432</v>
      </c>
      <c r="B267" s="315">
        <v>300000</v>
      </c>
      <c r="C267" s="321" t="s">
        <v>121</v>
      </c>
      <c r="D267" s="321" t="s">
        <v>343</v>
      </c>
      <c r="E267" s="334" t="s">
        <v>305</v>
      </c>
      <c r="F267" s="327"/>
    </row>
    <row r="268" spans="1:6" ht="15.75" hidden="1" x14ac:dyDescent="0.25">
      <c r="A268" s="333">
        <v>42433</v>
      </c>
      <c r="B268" s="315">
        <v>456550</v>
      </c>
      <c r="C268" s="321" t="s">
        <v>148</v>
      </c>
      <c r="D268" s="321" t="s">
        <v>351</v>
      </c>
      <c r="E268" s="334" t="s">
        <v>305</v>
      </c>
      <c r="F268" s="327"/>
    </row>
    <row r="269" spans="1:6" ht="15.75" hidden="1" x14ac:dyDescent="0.25">
      <c r="A269" s="333">
        <v>42433</v>
      </c>
      <c r="B269" s="315">
        <v>30000</v>
      </c>
      <c r="C269" s="321" t="s">
        <v>143</v>
      </c>
      <c r="D269" s="321" t="s">
        <v>143</v>
      </c>
      <c r="E269" s="334" t="s">
        <v>305</v>
      </c>
      <c r="F269" s="327"/>
    </row>
    <row r="270" spans="1:6" ht="15.75" hidden="1" x14ac:dyDescent="0.25">
      <c r="A270" s="333">
        <v>42433</v>
      </c>
      <c r="B270" s="315">
        <v>300000</v>
      </c>
      <c r="C270" s="321" t="s">
        <v>139</v>
      </c>
      <c r="D270" s="321" t="s">
        <v>344</v>
      </c>
      <c r="E270" s="334" t="s">
        <v>305</v>
      </c>
      <c r="F270" s="327"/>
    </row>
    <row r="271" spans="1:6" ht="15.75" hidden="1" x14ac:dyDescent="0.25">
      <c r="A271" s="333">
        <v>42433</v>
      </c>
      <c r="B271" s="315">
        <v>150000</v>
      </c>
      <c r="C271" s="321" t="s">
        <v>114</v>
      </c>
      <c r="D271" s="321" t="s">
        <v>114</v>
      </c>
      <c r="E271" s="334" t="s">
        <v>305</v>
      </c>
      <c r="F271" s="327" t="s">
        <v>486</v>
      </c>
    </row>
    <row r="272" spans="1:6" ht="15.75" hidden="1" x14ac:dyDescent="0.25">
      <c r="A272" s="333">
        <v>42433</v>
      </c>
      <c r="B272" s="315">
        <v>200000</v>
      </c>
      <c r="C272" s="321" t="s">
        <v>146</v>
      </c>
      <c r="D272" s="321" t="s">
        <v>146</v>
      </c>
      <c r="E272" s="334" t="s">
        <v>305</v>
      </c>
      <c r="F272" s="327"/>
    </row>
    <row r="273" spans="1:6" ht="15.75" hidden="1" x14ac:dyDescent="0.25">
      <c r="A273" s="333">
        <v>42433</v>
      </c>
      <c r="B273" s="315">
        <v>250000</v>
      </c>
      <c r="C273" s="321" t="s">
        <v>126</v>
      </c>
      <c r="D273" s="321" t="s">
        <v>345</v>
      </c>
      <c r="E273" s="334" t="s">
        <v>305</v>
      </c>
      <c r="F273" s="327"/>
    </row>
    <row r="274" spans="1:6" ht="15.75" hidden="1" x14ac:dyDescent="0.25">
      <c r="A274" s="333">
        <v>42434</v>
      </c>
      <c r="B274" s="315">
        <v>100000</v>
      </c>
      <c r="C274" s="321" t="s">
        <v>146</v>
      </c>
      <c r="D274" s="321" t="s">
        <v>146</v>
      </c>
      <c r="E274" s="334" t="s">
        <v>305</v>
      </c>
      <c r="F274" s="327"/>
    </row>
    <row r="275" spans="1:6" ht="15.75" hidden="1" x14ac:dyDescent="0.25">
      <c r="A275" s="333">
        <v>42434</v>
      </c>
      <c r="B275" s="315">
        <v>100000</v>
      </c>
      <c r="C275" s="321" t="s">
        <v>143</v>
      </c>
      <c r="D275" s="321" t="s">
        <v>143</v>
      </c>
      <c r="E275" s="334" t="s">
        <v>305</v>
      </c>
      <c r="F275" s="327"/>
    </row>
    <row r="276" spans="1:6" ht="15.75" hidden="1" x14ac:dyDescent="0.25">
      <c r="A276" s="333">
        <v>42435</v>
      </c>
      <c r="B276" s="315">
        <v>300000</v>
      </c>
      <c r="C276" s="321" t="s">
        <v>121</v>
      </c>
      <c r="D276" s="321" t="s">
        <v>343</v>
      </c>
      <c r="E276" s="334" t="s">
        <v>305</v>
      </c>
      <c r="F276" s="327"/>
    </row>
    <row r="277" spans="1:6" ht="15.75" hidden="1" x14ac:dyDescent="0.25">
      <c r="A277" s="333">
        <v>42435</v>
      </c>
      <c r="B277" s="315">
        <v>300000</v>
      </c>
      <c r="C277" s="321" t="s">
        <v>122</v>
      </c>
      <c r="D277" s="321" t="s">
        <v>343</v>
      </c>
      <c r="E277" s="334" t="s">
        <v>305</v>
      </c>
      <c r="F277" s="327"/>
    </row>
    <row r="278" spans="1:6" ht="15.75" hidden="1" x14ac:dyDescent="0.25">
      <c r="A278" s="338">
        <v>42435</v>
      </c>
      <c r="B278" s="319">
        <v>150000</v>
      </c>
      <c r="C278" s="321" t="s">
        <v>149</v>
      </c>
      <c r="D278" s="321" t="s">
        <v>348</v>
      </c>
      <c r="E278" s="334" t="s">
        <v>305</v>
      </c>
      <c r="F278" s="327"/>
    </row>
    <row r="279" spans="1:6" ht="15.75" hidden="1" x14ac:dyDescent="0.25">
      <c r="A279" s="333">
        <v>42435</v>
      </c>
      <c r="B279" s="315">
        <v>300000</v>
      </c>
      <c r="C279" s="321" t="s">
        <v>136</v>
      </c>
      <c r="D279" s="321" t="s">
        <v>344</v>
      </c>
      <c r="E279" s="334" t="s">
        <v>305</v>
      </c>
      <c r="F279" s="327"/>
    </row>
    <row r="280" spans="1:6" ht="15.75" hidden="1" x14ac:dyDescent="0.25">
      <c r="A280" s="333">
        <v>42435</v>
      </c>
      <c r="B280" s="315">
        <v>250000</v>
      </c>
      <c r="C280" s="321" t="s">
        <v>126</v>
      </c>
      <c r="D280" s="321" t="s">
        <v>345</v>
      </c>
      <c r="E280" s="334" t="s">
        <v>305</v>
      </c>
      <c r="F280" s="327"/>
    </row>
    <row r="281" spans="1:6" ht="15.75" hidden="1" x14ac:dyDescent="0.25">
      <c r="A281" s="333">
        <v>42437</v>
      </c>
      <c r="B281" s="315">
        <v>500000</v>
      </c>
      <c r="C281" s="321" t="s">
        <v>123</v>
      </c>
      <c r="D281" s="321" t="s">
        <v>123</v>
      </c>
      <c r="E281" s="334" t="s">
        <v>305</v>
      </c>
      <c r="F281" s="327"/>
    </row>
    <row r="282" spans="1:6" ht="15.75" hidden="1" x14ac:dyDescent="0.25">
      <c r="A282" s="333">
        <v>42437</v>
      </c>
      <c r="B282" s="315">
        <v>300000</v>
      </c>
      <c r="C282" s="321" t="s">
        <v>139</v>
      </c>
      <c r="D282" s="321" t="s">
        <v>344</v>
      </c>
      <c r="E282" s="334" t="s">
        <v>305</v>
      </c>
      <c r="F282" s="327"/>
    </row>
    <row r="283" spans="1:6" ht="15.75" hidden="1" x14ac:dyDescent="0.25">
      <c r="A283" s="333">
        <v>42437</v>
      </c>
      <c r="B283" s="315">
        <v>300000</v>
      </c>
      <c r="C283" s="321" t="s">
        <v>136</v>
      </c>
      <c r="D283" s="321" t="s">
        <v>344</v>
      </c>
      <c r="E283" s="334" t="s">
        <v>305</v>
      </c>
      <c r="F283" s="327"/>
    </row>
    <row r="284" spans="1:6" ht="15.75" hidden="1" x14ac:dyDescent="0.25">
      <c r="A284" s="333">
        <v>42437</v>
      </c>
      <c r="B284" s="315">
        <v>200000</v>
      </c>
      <c r="C284" s="321" t="s">
        <v>146</v>
      </c>
      <c r="D284" s="321" t="s">
        <v>146</v>
      </c>
      <c r="E284" s="334" t="s">
        <v>305</v>
      </c>
      <c r="F284" s="327"/>
    </row>
    <row r="285" spans="1:6" ht="15.75" hidden="1" x14ac:dyDescent="0.25">
      <c r="A285" s="338">
        <v>42437</v>
      </c>
      <c r="B285" s="319">
        <v>200000</v>
      </c>
      <c r="C285" s="321" t="s">
        <v>149</v>
      </c>
      <c r="D285" s="321" t="s">
        <v>348</v>
      </c>
      <c r="E285" s="334" t="s">
        <v>305</v>
      </c>
      <c r="F285" s="327"/>
    </row>
    <row r="286" spans="1:6" ht="15.75" hidden="1" x14ac:dyDescent="0.25">
      <c r="A286" s="333">
        <v>42438</v>
      </c>
      <c r="B286" s="315">
        <v>1200000</v>
      </c>
      <c r="C286" s="321" t="s">
        <v>114</v>
      </c>
      <c r="D286" s="321" t="s">
        <v>114</v>
      </c>
      <c r="E286" s="334" t="s">
        <v>305</v>
      </c>
      <c r="F286" s="327" t="s">
        <v>485</v>
      </c>
    </row>
    <row r="287" spans="1:6" ht="15.75" hidden="1" x14ac:dyDescent="0.25">
      <c r="A287" s="333">
        <v>42438</v>
      </c>
      <c r="B287" s="315">
        <v>300000</v>
      </c>
      <c r="C287" s="321" t="s">
        <v>122</v>
      </c>
      <c r="D287" s="321" t="s">
        <v>343</v>
      </c>
      <c r="E287" s="334" t="s">
        <v>305</v>
      </c>
      <c r="F287" s="327"/>
    </row>
    <row r="288" spans="1:6" ht="15.75" hidden="1" x14ac:dyDescent="0.25">
      <c r="A288" s="333">
        <v>42438</v>
      </c>
      <c r="B288" s="315">
        <v>300000</v>
      </c>
      <c r="C288" s="321" t="s">
        <v>121</v>
      </c>
      <c r="D288" s="321" t="s">
        <v>343</v>
      </c>
      <c r="E288" s="334" t="s">
        <v>305</v>
      </c>
      <c r="F288" s="327"/>
    </row>
    <row r="289" spans="1:6" ht="15.75" x14ac:dyDescent="0.25">
      <c r="A289" s="333">
        <v>42439</v>
      </c>
      <c r="B289" s="315">
        <v>45000</v>
      </c>
      <c r="C289" s="321" t="s">
        <v>128</v>
      </c>
      <c r="D289" s="321" t="s">
        <v>128</v>
      </c>
      <c r="E289" s="334" t="s">
        <v>305</v>
      </c>
      <c r="F289" s="327"/>
    </row>
    <row r="290" spans="1:6" ht="15.75" hidden="1" x14ac:dyDescent="0.25">
      <c r="A290" s="338">
        <v>42437</v>
      </c>
      <c r="B290" s="319">
        <v>200000</v>
      </c>
      <c r="C290" s="321" t="s">
        <v>149</v>
      </c>
      <c r="D290" s="321" t="s">
        <v>348</v>
      </c>
      <c r="E290" s="334" t="s">
        <v>305</v>
      </c>
      <c r="F290" s="327"/>
    </row>
    <row r="291" spans="1:6" ht="15.75" hidden="1" x14ac:dyDescent="0.25">
      <c r="A291" s="333">
        <v>42439</v>
      </c>
      <c r="B291" s="315">
        <v>250000</v>
      </c>
      <c r="C291" s="321" t="s">
        <v>126</v>
      </c>
      <c r="D291" s="321" t="s">
        <v>345</v>
      </c>
      <c r="E291" s="334" t="s">
        <v>305</v>
      </c>
      <c r="F291" s="327"/>
    </row>
    <row r="292" spans="1:6" ht="15.75" hidden="1" x14ac:dyDescent="0.25">
      <c r="A292" s="333">
        <v>42439</v>
      </c>
      <c r="B292" s="315">
        <v>300000</v>
      </c>
      <c r="C292" s="321" t="s">
        <v>121</v>
      </c>
      <c r="D292" s="321" t="s">
        <v>343</v>
      </c>
      <c r="E292" s="334" t="s">
        <v>305</v>
      </c>
      <c r="F292" s="327"/>
    </row>
    <row r="293" spans="1:6" ht="15.75" x14ac:dyDescent="0.25">
      <c r="A293" s="333">
        <v>42440</v>
      </c>
      <c r="B293" s="315">
        <v>74000</v>
      </c>
      <c r="C293" s="321" t="s">
        <v>128</v>
      </c>
      <c r="D293" s="321" t="s">
        <v>128</v>
      </c>
      <c r="E293" s="334" t="s">
        <v>305</v>
      </c>
      <c r="F293" s="327"/>
    </row>
    <row r="294" spans="1:6" ht="15.75" hidden="1" x14ac:dyDescent="0.25">
      <c r="A294" s="333">
        <v>42440</v>
      </c>
      <c r="B294" s="315">
        <v>267000</v>
      </c>
      <c r="C294" s="321" t="s">
        <v>123</v>
      </c>
      <c r="D294" s="321" t="s">
        <v>123</v>
      </c>
      <c r="E294" s="334" t="s">
        <v>305</v>
      </c>
      <c r="F294" s="327"/>
    </row>
    <row r="295" spans="1:6" ht="15.75" hidden="1" x14ac:dyDescent="0.25">
      <c r="A295" s="333">
        <v>42440</v>
      </c>
      <c r="B295" s="315">
        <v>300000</v>
      </c>
      <c r="C295" s="321" t="s">
        <v>122</v>
      </c>
      <c r="D295" s="321" t="s">
        <v>343</v>
      </c>
      <c r="E295" s="334" t="s">
        <v>305</v>
      </c>
      <c r="F295" s="327"/>
    </row>
    <row r="296" spans="1:6" ht="15.75" hidden="1" x14ac:dyDescent="0.25">
      <c r="A296" s="333">
        <v>42441</v>
      </c>
      <c r="B296" s="315">
        <v>20000</v>
      </c>
      <c r="C296" s="321" t="s">
        <v>150</v>
      </c>
      <c r="D296" s="321" t="s">
        <v>150</v>
      </c>
      <c r="E296" s="334" t="s">
        <v>305</v>
      </c>
      <c r="F296" s="327"/>
    </row>
    <row r="297" spans="1:6" ht="15.75" hidden="1" x14ac:dyDescent="0.25">
      <c r="A297" s="333">
        <v>42441</v>
      </c>
      <c r="B297" s="315">
        <v>300000</v>
      </c>
      <c r="C297" s="321" t="s">
        <v>121</v>
      </c>
      <c r="D297" s="321" t="s">
        <v>343</v>
      </c>
      <c r="E297" s="334" t="s">
        <v>305</v>
      </c>
      <c r="F297" s="327"/>
    </row>
    <row r="298" spans="1:6" ht="15.75" hidden="1" x14ac:dyDescent="0.25">
      <c r="A298" s="333">
        <v>42441</v>
      </c>
      <c r="B298" s="315">
        <v>50000</v>
      </c>
      <c r="C298" s="321" t="s">
        <v>143</v>
      </c>
      <c r="D298" s="321" t="s">
        <v>143</v>
      </c>
      <c r="E298" s="334" t="s">
        <v>305</v>
      </c>
      <c r="F298" s="327"/>
    </row>
    <row r="299" spans="1:6" ht="15.75" hidden="1" x14ac:dyDescent="0.25">
      <c r="A299" s="333">
        <v>42443</v>
      </c>
      <c r="B299" s="315">
        <v>250000</v>
      </c>
      <c r="C299" s="321" t="s">
        <v>126</v>
      </c>
      <c r="D299" s="321" t="s">
        <v>345</v>
      </c>
      <c r="E299" s="334" t="s">
        <v>305</v>
      </c>
      <c r="F299" s="327"/>
    </row>
    <row r="300" spans="1:6" ht="15.75" hidden="1" x14ac:dyDescent="0.25">
      <c r="A300" s="333">
        <v>42443</v>
      </c>
      <c r="B300" s="315">
        <v>300000</v>
      </c>
      <c r="C300" s="321" t="s">
        <v>122</v>
      </c>
      <c r="D300" s="321" t="s">
        <v>343</v>
      </c>
      <c r="E300" s="334" t="s">
        <v>305</v>
      </c>
      <c r="F300" s="327"/>
    </row>
    <row r="301" spans="1:6" ht="15.75" hidden="1" x14ac:dyDescent="0.25">
      <c r="A301" s="333">
        <v>42443</v>
      </c>
      <c r="B301" s="315">
        <v>1200000</v>
      </c>
      <c r="C301" s="321" t="s">
        <v>114</v>
      </c>
      <c r="D301" s="321" t="s">
        <v>114</v>
      </c>
      <c r="E301" s="334" t="s">
        <v>305</v>
      </c>
      <c r="F301" s="327" t="s">
        <v>486</v>
      </c>
    </row>
    <row r="302" spans="1:6" ht="15.75" hidden="1" x14ac:dyDescent="0.25">
      <c r="A302" s="333">
        <v>42443</v>
      </c>
      <c r="B302" s="315">
        <v>163000</v>
      </c>
      <c r="C302" s="321" t="s">
        <v>123</v>
      </c>
      <c r="D302" s="321" t="s">
        <v>123</v>
      </c>
      <c r="E302" s="334" t="s">
        <v>305</v>
      </c>
      <c r="F302" s="327"/>
    </row>
    <row r="303" spans="1:6" ht="15.75" hidden="1" x14ac:dyDescent="0.25">
      <c r="A303" s="333">
        <v>42444</v>
      </c>
      <c r="B303" s="315">
        <v>300000</v>
      </c>
      <c r="C303" s="321" t="s">
        <v>121</v>
      </c>
      <c r="D303" s="321" t="s">
        <v>343</v>
      </c>
      <c r="E303" s="334" t="s">
        <v>305</v>
      </c>
      <c r="F303" s="327"/>
    </row>
    <row r="304" spans="1:6" ht="15.75" hidden="1" x14ac:dyDescent="0.25">
      <c r="A304" s="333">
        <v>42444</v>
      </c>
      <c r="B304" s="315">
        <v>150000</v>
      </c>
      <c r="C304" s="321" t="s">
        <v>146</v>
      </c>
      <c r="D304" s="321" t="s">
        <v>146</v>
      </c>
      <c r="E304" s="334" t="s">
        <v>305</v>
      </c>
      <c r="F304" s="327"/>
    </row>
    <row r="305" spans="1:6" ht="15.75" hidden="1" x14ac:dyDescent="0.25">
      <c r="A305" s="333">
        <v>42444</v>
      </c>
      <c r="B305" s="315">
        <v>100000</v>
      </c>
      <c r="C305" s="321" t="s">
        <v>143</v>
      </c>
      <c r="D305" s="321" t="s">
        <v>143</v>
      </c>
      <c r="E305" s="334" t="s">
        <v>305</v>
      </c>
      <c r="F305" s="327"/>
    </row>
    <row r="306" spans="1:6" ht="15.75" hidden="1" x14ac:dyDescent="0.25">
      <c r="A306" s="333">
        <v>42444</v>
      </c>
      <c r="B306" s="315">
        <v>300000</v>
      </c>
      <c r="C306" s="321" t="s">
        <v>139</v>
      </c>
      <c r="D306" s="321" t="s">
        <v>344</v>
      </c>
      <c r="E306" s="334" t="s">
        <v>305</v>
      </c>
      <c r="F306" s="327"/>
    </row>
    <row r="307" spans="1:6" ht="15.75" hidden="1" x14ac:dyDescent="0.25">
      <c r="A307" s="333">
        <v>42444</v>
      </c>
      <c r="B307" s="315">
        <v>356000</v>
      </c>
      <c r="C307" s="321" t="s">
        <v>140</v>
      </c>
      <c r="D307" s="321" t="s">
        <v>351</v>
      </c>
      <c r="E307" s="334" t="s">
        <v>305</v>
      </c>
      <c r="F307" s="327"/>
    </row>
    <row r="308" spans="1:6" ht="15.75" hidden="1" x14ac:dyDescent="0.25">
      <c r="A308" s="338">
        <v>42444</v>
      </c>
      <c r="B308" s="319">
        <v>150000</v>
      </c>
      <c r="C308" s="321" t="s">
        <v>149</v>
      </c>
      <c r="D308" s="321" t="s">
        <v>348</v>
      </c>
      <c r="E308" s="334" t="s">
        <v>305</v>
      </c>
      <c r="F308" s="327"/>
    </row>
    <row r="309" spans="1:6" ht="15.75" hidden="1" x14ac:dyDescent="0.25">
      <c r="A309" s="333">
        <v>42444</v>
      </c>
      <c r="B309" s="315">
        <v>300000</v>
      </c>
      <c r="C309" s="321" t="s">
        <v>136</v>
      </c>
      <c r="D309" s="321" t="s">
        <v>344</v>
      </c>
      <c r="E309" s="334" t="s">
        <v>305</v>
      </c>
      <c r="F309" s="327"/>
    </row>
    <row r="310" spans="1:6" ht="15.75" hidden="1" x14ac:dyDescent="0.25">
      <c r="A310" s="333">
        <v>42444</v>
      </c>
      <c r="B310" s="315">
        <v>162500</v>
      </c>
      <c r="C310" s="321" t="s">
        <v>147</v>
      </c>
      <c r="D310" s="321" t="s">
        <v>252</v>
      </c>
      <c r="E310" s="334" t="s">
        <v>305</v>
      </c>
      <c r="F310" s="327"/>
    </row>
    <row r="311" spans="1:6" ht="15.75" hidden="1" x14ac:dyDescent="0.25">
      <c r="A311" s="333">
        <v>42445</v>
      </c>
      <c r="B311" s="315">
        <v>300000</v>
      </c>
      <c r="C311" s="321" t="s">
        <v>122</v>
      </c>
      <c r="D311" s="321" t="s">
        <v>343</v>
      </c>
      <c r="E311" s="334" t="s">
        <v>305</v>
      </c>
      <c r="F311" s="327"/>
    </row>
    <row r="312" spans="1:6" ht="15.75" hidden="1" x14ac:dyDescent="0.25">
      <c r="A312" s="333">
        <v>42446</v>
      </c>
      <c r="B312" s="315">
        <v>500000</v>
      </c>
      <c r="C312" s="321" t="s">
        <v>114</v>
      </c>
      <c r="D312" s="321" t="s">
        <v>114</v>
      </c>
      <c r="E312" s="334" t="s">
        <v>305</v>
      </c>
      <c r="F312" s="327" t="s">
        <v>486</v>
      </c>
    </row>
    <row r="313" spans="1:6" ht="15.75" hidden="1" x14ac:dyDescent="0.25">
      <c r="A313" s="333">
        <v>42447</v>
      </c>
      <c r="B313" s="315">
        <v>300000</v>
      </c>
      <c r="C313" s="321" t="s">
        <v>122</v>
      </c>
      <c r="D313" s="321" t="s">
        <v>343</v>
      </c>
      <c r="E313" s="334" t="s">
        <v>305</v>
      </c>
      <c r="F313" s="327"/>
    </row>
    <row r="314" spans="1:6" ht="15.75" hidden="1" x14ac:dyDescent="0.25">
      <c r="A314" s="333">
        <v>42445</v>
      </c>
      <c r="B314" s="315">
        <v>230000</v>
      </c>
      <c r="C314" s="321" t="s">
        <v>147</v>
      </c>
      <c r="D314" s="321" t="s">
        <v>252</v>
      </c>
      <c r="E314" s="334" t="s">
        <v>305</v>
      </c>
      <c r="F314" s="327"/>
    </row>
    <row r="315" spans="1:6" ht="15.75" hidden="1" x14ac:dyDescent="0.25">
      <c r="A315" s="338">
        <v>42445</v>
      </c>
      <c r="B315" s="319">
        <v>200000</v>
      </c>
      <c r="C315" s="321" t="s">
        <v>149</v>
      </c>
      <c r="D315" s="321" t="s">
        <v>348</v>
      </c>
      <c r="E315" s="334" t="s">
        <v>305</v>
      </c>
      <c r="F315" s="327"/>
    </row>
    <row r="316" spans="1:6" ht="15.75" hidden="1" x14ac:dyDescent="0.25">
      <c r="A316" s="338">
        <v>42445</v>
      </c>
      <c r="B316" s="319">
        <v>200000</v>
      </c>
      <c r="C316" s="321" t="s">
        <v>149</v>
      </c>
      <c r="D316" s="321" t="s">
        <v>348</v>
      </c>
      <c r="E316" s="334" t="s">
        <v>305</v>
      </c>
      <c r="F316" s="327"/>
    </row>
    <row r="317" spans="1:6" ht="15.75" hidden="1" x14ac:dyDescent="0.25">
      <c r="A317" s="333">
        <v>42445</v>
      </c>
      <c r="B317" s="315">
        <v>300000</v>
      </c>
      <c r="C317" s="321" t="s">
        <v>121</v>
      </c>
      <c r="D317" s="321" t="s">
        <v>343</v>
      </c>
      <c r="E317" s="334" t="s">
        <v>305</v>
      </c>
      <c r="F317" s="327"/>
    </row>
    <row r="318" spans="1:6" ht="15.75" hidden="1" x14ac:dyDescent="0.25">
      <c r="A318" s="333">
        <v>42445</v>
      </c>
      <c r="B318" s="315">
        <v>160000</v>
      </c>
      <c r="C318" s="321" t="s">
        <v>140</v>
      </c>
      <c r="D318" s="321" t="s">
        <v>351</v>
      </c>
      <c r="E318" s="334" t="s">
        <v>305</v>
      </c>
      <c r="F318" s="327"/>
    </row>
    <row r="319" spans="1:6" ht="15.75" hidden="1" x14ac:dyDescent="0.25">
      <c r="A319" s="333">
        <v>42446</v>
      </c>
      <c r="B319" s="315">
        <v>250000</v>
      </c>
      <c r="C319" s="321" t="s">
        <v>126</v>
      </c>
      <c r="D319" s="321" t="s">
        <v>345</v>
      </c>
      <c r="E319" s="334" t="s">
        <v>305</v>
      </c>
      <c r="F319" s="327"/>
    </row>
    <row r="320" spans="1:6" ht="15.75" hidden="1" x14ac:dyDescent="0.25">
      <c r="A320" s="333">
        <v>42446</v>
      </c>
      <c r="B320" s="315">
        <v>226000</v>
      </c>
      <c r="C320" s="321" t="s">
        <v>123</v>
      </c>
      <c r="D320" s="321" t="s">
        <v>123</v>
      </c>
      <c r="E320" s="334" t="s">
        <v>305</v>
      </c>
      <c r="F320" s="327"/>
    </row>
    <row r="321" spans="1:6" ht="15.75" hidden="1" x14ac:dyDescent="0.25">
      <c r="A321" s="333">
        <v>42447</v>
      </c>
      <c r="B321" s="315">
        <v>300000</v>
      </c>
      <c r="C321" s="321" t="s">
        <v>121</v>
      </c>
      <c r="D321" s="321" t="s">
        <v>343</v>
      </c>
      <c r="E321" s="334" t="s">
        <v>305</v>
      </c>
      <c r="F321" s="327"/>
    </row>
    <row r="322" spans="1:6" ht="15.75" hidden="1" x14ac:dyDescent="0.25">
      <c r="A322" s="333">
        <v>42447</v>
      </c>
      <c r="B322" s="315">
        <v>60000</v>
      </c>
      <c r="C322" s="321" t="s">
        <v>143</v>
      </c>
      <c r="D322" s="321" t="s">
        <v>143</v>
      </c>
      <c r="E322" s="334" t="s">
        <v>305</v>
      </c>
      <c r="F322" s="327"/>
    </row>
    <row r="323" spans="1:6" ht="15.75" hidden="1" x14ac:dyDescent="0.25">
      <c r="A323" s="333">
        <v>42447</v>
      </c>
      <c r="B323" s="315">
        <v>155000</v>
      </c>
      <c r="C323" s="321" t="s">
        <v>140</v>
      </c>
      <c r="D323" s="321" t="s">
        <v>351</v>
      </c>
      <c r="E323" s="334" t="s">
        <v>305</v>
      </c>
      <c r="F323" s="327"/>
    </row>
    <row r="324" spans="1:6" ht="15.75" x14ac:dyDescent="0.25">
      <c r="A324" s="333">
        <v>42447</v>
      </c>
      <c r="B324" s="315">
        <v>78000</v>
      </c>
      <c r="C324" s="321" t="s">
        <v>128</v>
      </c>
      <c r="D324" s="321" t="s">
        <v>128</v>
      </c>
      <c r="E324" s="334" t="s">
        <v>305</v>
      </c>
      <c r="F324" s="327"/>
    </row>
    <row r="325" spans="1:6" ht="16.5" thickBot="1" x14ac:dyDescent="0.3">
      <c r="A325" s="333">
        <v>42447</v>
      </c>
      <c r="B325" s="315">
        <v>60000</v>
      </c>
      <c r="C325" s="321" t="s">
        <v>128</v>
      </c>
      <c r="D325" s="321" t="s">
        <v>128</v>
      </c>
      <c r="E325" s="334" t="s">
        <v>305</v>
      </c>
      <c r="F325" s="327"/>
    </row>
    <row r="326" spans="1:6" ht="16.5" hidden="1" thickBot="1" x14ac:dyDescent="0.3">
      <c r="A326" s="333">
        <v>42448</v>
      </c>
      <c r="B326" s="315">
        <v>250000</v>
      </c>
      <c r="C326" s="321" t="s">
        <v>126</v>
      </c>
      <c r="D326" s="321" t="s">
        <v>345</v>
      </c>
      <c r="E326" s="334" t="s">
        <v>305</v>
      </c>
      <c r="F326" s="327"/>
    </row>
    <row r="327" spans="1:6" ht="16.5" hidden="1" thickBot="1" x14ac:dyDescent="0.3">
      <c r="A327" s="333">
        <v>42448</v>
      </c>
      <c r="B327" s="315">
        <v>240000</v>
      </c>
      <c r="C327" s="321" t="s">
        <v>123</v>
      </c>
      <c r="D327" s="321" t="s">
        <v>123</v>
      </c>
      <c r="E327" s="334" t="s">
        <v>305</v>
      </c>
      <c r="F327" s="327"/>
    </row>
    <row r="328" spans="1:6" ht="16.5" hidden="1" thickBot="1" x14ac:dyDescent="0.3">
      <c r="A328" s="338">
        <v>42451</v>
      </c>
      <c r="B328" s="319">
        <v>150000</v>
      </c>
      <c r="C328" s="321" t="s">
        <v>146</v>
      </c>
      <c r="D328" s="321" t="s">
        <v>146</v>
      </c>
      <c r="E328" s="334" t="s">
        <v>305</v>
      </c>
      <c r="F328" s="327"/>
    </row>
    <row r="329" spans="1:6" ht="16.5" hidden="1" thickBot="1" x14ac:dyDescent="0.3">
      <c r="A329" s="333">
        <v>42457</v>
      </c>
      <c r="B329" s="315">
        <v>316000</v>
      </c>
      <c r="C329" s="321" t="s">
        <v>114</v>
      </c>
      <c r="D329" s="321" t="s">
        <v>114</v>
      </c>
      <c r="E329" s="334" t="s">
        <v>305</v>
      </c>
      <c r="F329" s="327" t="s">
        <v>486</v>
      </c>
    </row>
    <row r="330" spans="1:6" ht="16.5" hidden="1" thickBot="1" x14ac:dyDescent="0.3">
      <c r="A330" s="333">
        <v>42457</v>
      </c>
      <c r="B330" s="315">
        <v>300000</v>
      </c>
      <c r="C330" s="321" t="s">
        <v>122</v>
      </c>
      <c r="D330" s="321" t="s">
        <v>343</v>
      </c>
      <c r="E330" s="334" t="s">
        <v>305</v>
      </c>
      <c r="F330" s="327"/>
    </row>
    <row r="331" spans="1:6" ht="16.5" hidden="1" thickBot="1" x14ac:dyDescent="0.3">
      <c r="A331" s="333">
        <v>42457</v>
      </c>
      <c r="B331" s="315">
        <v>250000</v>
      </c>
      <c r="C331" s="321" t="s">
        <v>126</v>
      </c>
      <c r="D331" s="321" t="s">
        <v>345</v>
      </c>
      <c r="E331" s="334" t="s">
        <v>305</v>
      </c>
      <c r="F331" s="327"/>
    </row>
    <row r="332" spans="1:6" ht="16.5" hidden="1" thickBot="1" x14ac:dyDescent="0.3">
      <c r="A332" s="333">
        <v>42457</v>
      </c>
      <c r="B332" s="315">
        <v>200000</v>
      </c>
      <c r="C332" s="321" t="s">
        <v>146</v>
      </c>
      <c r="D332" s="321" t="s">
        <v>146</v>
      </c>
      <c r="E332" s="334" t="s">
        <v>305</v>
      </c>
      <c r="F332" s="327"/>
    </row>
    <row r="333" spans="1:6" ht="16.5" hidden="1" thickBot="1" x14ac:dyDescent="0.3">
      <c r="A333" s="333">
        <v>42457</v>
      </c>
      <c r="B333" s="315">
        <v>100000</v>
      </c>
      <c r="C333" s="321" t="s">
        <v>143</v>
      </c>
      <c r="D333" s="321" t="s">
        <v>143</v>
      </c>
      <c r="E333" s="334" t="s">
        <v>305</v>
      </c>
      <c r="F333" s="327"/>
    </row>
    <row r="334" spans="1:6" ht="16.5" hidden="1" thickBot="1" x14ac:dyDescent="0.3">
      <c r="A334" s="333">
        <v>42457</v>
      </c>
      <c r="B334" s="315">
        <v>825000</v>
      </c>
      <c r="C334" s="321" t="s">
        <v>114</v>
      </c>
      <c r="D334" s="321" t="s">
        <v>114</v>
      </c>
      <c r="E334" s="334" t="s">
        <v>305</v>
      </c>
      <c r="F334" s="327" t="s">
        <v>486</v>
      </c>
    </row>
    <row r="335" spans="1:6" ht="16.5" hidden="1" thickBot="1" x14ac:dyDescent="0.3">
      <c r="A335" s="333">
        <v>42457</v>
      </c>
      <c r="B335" s="315">
        <v>300000</v>
      </c>
      <c r="C335" s="321" t="s">
        <v>121</v>
      </c>
      <c r="D335" s="321" t="s">
        <v>343</v>
      </c>
      <c r="E335" s="334" t="s">
        <v>305</v>
      </c>
      <c r="F335" s="327"/>
    </row>
    <row r="336" spans="1:6" ht="16.5" hidden="1" thickBot="1" x14ac:dyDescent="0.3">
      <c r="A336" s="333">
        <v>42458</v>
      </c>
      <c r="B336" s="315">
        <v>300000</v>
      </c>
      <c r="C336" s="321" t="s">
        <v>121</v>
      </c>
      <c r="D336" s="321" t="s">
        <v>343</v>
      </c>
      <c r="E336" s="334" t="s">
        <v>305</v>
      </c>
      <c r="F336" s="327"/>
    </row>
    <row r="337" spans="1:6" ht="16.5" hidden="1" thickBot="1" x14ac:dyDescent="0.3">
      <c r="A337" s="333">
        <v>42458</v>
      </c>
      <c r="B337" s="315">
        <v>300000</v>
      </c>
      <c r="C337" s="321" t="s">
        <v>136</v>
      </c>
      <c r="D337" s="321" t="s">
        <v>344</v>
      </c>
      <c r="E337" s="334" t="s">
        <v>305</v>
      </c>
      <c r="F337" s="327"/>
    </row>
    <row r="338" spans="1:6" ht="16.5" hidden="1" thickBot="1" x14ac:dyDescent="0.3">
      <c r="A338" s="333">
        <v>42458</v>
      </c>
      <c r="B338" s="315">
        <v>100000</v>
      </c>
      <c r="C338" s="321" t="s">
        <v>146</v>
      </c>
      <c r="D338" s="321" t="s">
        <v>146</v>
      </c>
      <c r="E338" s="334" t="s">
        <v>305</v>
      </c>
      <c r="F338" s="327"/>
    </row>
    <row r="339" spans="1:6" ht="16.5" hidden="1" thickBot="1" x14ac:dyDescent="0.3">
      <c r="A339" s="333">
        <v>42458</v>
      </c>
      <c r="B339" s="315">
        <v>281300</v>
      </c>
      <c r="C339" s="321" t="s">
        <v>140</v>
      </c>
      <c r="D339" s="321" t="s">
        <v>351</v>
      </c>
      <c r="E339" s="334" t="s">
        <v>305</v>
      </c>
      <c r="F339" s="327"/>
    </row>
    <row r="340" spans="1:6" ht="16.5" hidden="1" thickBot="1" x14ac:dyDescent="0.3">
      <c r="A340" s="333">
        <v>42458</v>
      </c>
      <c r="B340" s="315">
        <v>295000</v>
      </c>
      <c r="C340" s="321" t="s">
        <v>123</v>
      </c>
      <c r="D340" s="321" t="s">
        <v>123</v>
      </c>
      <c r="E340" s="334" t="s">
        <v>305</v>
      </c>
      <c r="F340" s="327"/>
    </row>
    <row r="341" spans="1:6" ht="16.5" hidden="1" thickBot="1" x14ac:dyDescent="0.3">
      <c r="A341" s="333">
        <v>42459</v>
      </c>
      <c r="B341" s="315">
        <v>300000</v>
      </c>
      <c r="C341" s="321" t="s">
        <v>122</v>
      </c>
      <c r="D341" s="321" t="s">
        <v>343</v>
      </c>
      <c r="E341" s="334" t="s">
        <v>305</v>
      </c>
      <c r="F341" s="327"/>
    </row>
    <row r="342" spans="1:6" ht="16.5" hidden="1" thickBot="1" x14ac:dyDescent="0.3">
      <c r="A342" s="333">
        <v>42459</v>
      </c>
      <c r="B342" s="315">
        <v>300000</v>
      </c>
      <c r="C342" s="321" t="s">
        <v>121</v>
      </c>
      <c r="D342" s="321" t="s">
        <v>343</v>
      </c>
      <c r="E342" s="334" t="s">
        <v>305</v>
      </c>
      <c r="F342" s="327"/>
    </row>
    <row r="343" spans="1:6" ht="16.5" hidden="1" thickBot="1" x14ac:dyDescent="0.3">
      <c r="A343" s="333">
        <v>42459</v>
      </c>
      <c r="B343" s="315">
        <v>250000</v>
      </c>
      <c r="C343" s="321" t="s">
        <v>126</v>
      </c>
      <c r="D343" s="321" t="s">
        <v>345</v>
      </c>
      <c r="E343" s="334" t="s">
        <v>305</v>
      </c>
      <c r="F343" s="327"/>
    </row>
    <row r="344" spans="1:6" ht="16.5" hidden="1" thickBot="1" x14ac:dyDescent="0.3">
      <c r="A344" s="333">
        <v>42460</v>
      </c>
      <c r="B344" s="315">
        <v>300000</v>
      </c>
      <c r="C344" s="321" t="s">
        <v>121</v>
      </c>
      <c r="D344" s="321" t="s">
        <v>343</v>
      </c>
      <c r="E344" s="334" t="s">
        <v>305</v>
      </c>
      <c r="F344" s="327"/>
    </row>
    <row r="345" spans="1:6" ht="16.5" hidden="1" thickBot="1" x14ac:dyDescent="0.3">
      <c r="A345" s="333">
        <v>42464</v>
      </c>
      <c r="B345" s="315">
        <v>200000</v>
      </c>
      <c r="C345" s="321" t="s">
        <v>146</v>
      </c>
      <c r="D345" s="321" t="s">
        <v>146</v>
      </c>
      <c r="E345" s="334" t="s">
        <v>305</v>
      </c>
      <c r="F345" s="327"/>
    </row>
    <row r="346" spans="1:6" ht="16.5" hidden="1" thickBot="1" x14ac:dyDescent="0.3">
      <c r="A346" s="333">
        <v>42468</v>
      </c>
      <c r="B346" s="315">
        <v>187000</v>
      </c>
      <c r="C346" s="321" t="s">
        <v>146</v>
      </c>
      <c r="D346" s="321" t="s">
        <v>146</v>
      </c>
      <c r="E346" s="334" t="s">
        <v>305</v>
      </c>
      <c r="F346" s="327"/>
    </row>
    <row r="347" spans="1:6" ht="16.5" hidden="1" thickBot="1" x14ac:dyDescent="0.3">
      <c r="A347" s="333">
        <v>42473</v>
      </c>
      <c r="B347" s="315">
        <v>200000</v>
      </c>
      <c r="C347" s="321" t="s">
        <v>146</v>
      </c>
      <c r="D347" s="321" t="s">
        <v>146</v>
      </c>
      <c r="E347" s="334" t="s">
        <v>305</v>
      </c>
      <c r="F347" s="327"/>
    </row>
    <row r="348" spans="1:6" ht="16.5" hidden="1" thickBot="1" x14ac:dyDescent="0.3">
      <c r="A348" s="333">
        <v>42467</v>
      </c>
      <c r="B348" s="315">
        <v>210000</v>
      </c>
      <c r="C348" s="321" t="s">
        <v>146</v>
      </c>
      <c r="D348" s="321" t="s">
        <v>146</v>
      </c>
      <c r="E348" s="334" t="s">
        <v>305</v>
      </c>
      <c r="F348" s="327"/>
    </row>
    <row r="349" spans="1:6" ht="16.5" hidden="1" thickBot="1" x14ac:dyDescent="0.3">
      <c r="A349" s="333">
        <v>42466</v>
      </c>
      <c r="B349" s="315">
        <v>200000</v>
      </c>
      <c r="C349" s="321" t="s">
        <v>108</v>
      </c>
      <c r="D349" s="321" t="s">
        <v>348</v>
      </c>
      <c r="E349" s="334" t="s">
        <v>305</v>
      </c>
      <c r="F349" s="327"/>
    </row>
    <row r="350" spans="1:6" ht="16.5" hidden="1" thickBot="1" x14ac:dyDescent="0.3">
      <c r="A350" s="333">
        <v>42467</v>
      </c>
      <c r="B350" s="315">
        <v>200000</v>
      </c>
      <c r="C350" s="321" t="s">
        <v>108</v>
      </c>
      <c r="D350" s="321" t="s">
        <v>348</v>
      </c>
      <c r="E350" s="334" t="s">
        <v>305</v>
      </c>
      <c r="F350" s="327"/>
    </row>
    <row r="351" spans="1:6" ht="16.5" hidden="1" thickBot="1" x14ac:dyDescent="0.3">
      <c r="A351" s="333">
        <v>42468</v>
      </c>
      <c r="B351" s="315">
        <v>200000</v>
      </c>
      <c r="C351" s="321" t="s">
        <v>108</v>
      </c>
      <c r="D351" s="321" t="s">
        <v>348</v>
      </c>
      <c r="E351" s="334" t="s">
        <v>305</v>
      </c>
      <c r="F351" s="327"/>
    </row>
    <row r="352" spans="1:6" ht="16.5" hidden="1" thickBot="1" x14ac:dyDescent="0.3">
      <c r="A352" s="333">
        <v>42471</v>
      </c>
      <c r="B352" s="315">
        <v>200000</v>
      </c>
      <c r="C352" s="321" t="s">
        <v>108</v>
      </c>
      <c r="D352" s="321" t="s">
        <v>348</v>
      </c>
      <c r="E352" s="334" t="s">
        <v>305</v>
      </c>
      <c r="F352" s="327"/>
    </row>
    <row r="353" spans="1:6" ht="16.5" hidden="1" thickBot="1" x14ac:dyDescent="0.3">
      <c r="A353" s="333">
        <v>42466</v>
      </c>
      <c r="B353" s="315">
        <v>80000</v>
      </c>
      <c r="C353" s="321" t="s">
        <v>143</v>
      </c>
      <c r="D353" s="321" t="s">
        <v>143</v>
      </c>
      <c r="E353" s="334" t="s">
        <v>305</v>
      </c>
      <c r="F353" s="327"/>
    </row>
    <row r="354" spans="1:6" ht="16.5" hidden="1" thickBot="1" x14ac:dyDescent="0.3">
      <c r="A354" s="333">
        <v>42459</v>
      </c>
      <c r="B354" s="315">
        <v>300000</v>
      </c>
      <c r="C354" s="321" t="s">
        <v>122</v>
      </c>
      <c r="D354" s="321" t="s">
        <v>343</v>
      </c>
      <c r="E354" s="334" t="s">
        <v>305</v>
      </c>
      <c r="F354" s="327"/>
    </row>
    <row r="355" spans="1:6" ht="16.5" hidden="1" thickBot="1" x14ac:dyDescent="0.3">
      <c r="A355" s="333">
        <v>42451</v>
      </c>
      <c r="B355" s="315">
        <v>150000</v>
      </c>
      <c r="C355" s="321" t="s">
        <v>107</v>
      </c>
      <c r="D355" s="321" t="s">
        <v>252</v>
      </c>
      <c r="E355" s="334" t="s">
        <v>305</v>
      </c>
      <c r="F355" s="327"/>
    </row>
    <row r="356" spans="1:6" ht="16.5" hidden="1" thickBot="1" x14ac:dyDescent="0.3">
      <c r="A356" s="333">
        <v>82</v>
      </c>
      <c r="B356" s="315">
        <v>300000</v>
      </c>
      <c r="C356" s="321" t="s">
        <v>122</v>
      </c>
      <c r="D356" s="321" t="s">
        <v>343</v>
      </c>
      <c r="E356" s="334" t="s">
        <v>305</v>
      </c>
      <c r="F356" s="327"/>
    </row>
    <row r="357" spans="1:6" ht="16.5" hidden="1" thickBot="1" x14ac:dyDescent="0.3">
      <c r="A357" s="333">
        <v>42451</v>
      </c>
      <c r="B357" s="315">
        <v>300000</v>
      </c>
      <c r="C357" s="321" t="s">
        <v>87</v>
      </c>
      <c r="D357" s="321" t="s">
        <v>344</v>
      </c>
      <c r="E357" s="334" t="s">
        <v>305</v>
      </c>
      <c r="F357" s="327"/>
    </row>
    <row r="358" spans="1:6" ht="16.5" hidden="1" customHeight="1" x14ac:dyDescent="0.3">
      <c r="A358" s="333">
        <v>42451</v>
      </c>
      <c r="B358" s="315">
        <v>300000</v>
      </c>
      <c r="C358" s="321" t="s">
        <v>91</v>
      </c>
      <c r="D358" s="321" t="s">
        <v>344</v>
      </c>
      <c r="E358" s="334" t="s">
        <v>305</v>
      </c>
      <c r="F358" s="327"/>
    </row>
    <row r="359" spans="1:6" ht="16.5" hidden="1" customHeight="1" x14ac:dyDescent="0.3">
      <c r="A359" s="333">
        <v>42452</v>
      </c>
      <c r="B359" s="315">
        <v>342290</v>
      </c>
      <c r="C359" s="321" t="s">
        <v>90</v>
      </c>
      <c r="D359" s="321" t="s">
        <v>351</v>
      </c>
      <c r="E359" s="334" t="s">
        <v>305</v>
      </c>
      <c r="F359" s="327"/>
    </row>
    <row r="360" spans="1:6" ht="16.5" hidden="1" customHeight="1" x14ac:dyDescent="0.3">
      <c r="A360" s="333">
        <v>42457</v>
      </c>
      <c r="B360" s="315">
        <v>300000</v>
      </c>
      <c r="C360" s="321" t="s">
        <v>87</v>
      </c>
      <c r="D360" s="321" t="s">
        <v>344</v>
      </c>
      <c r="E360" s="334" t="s">
        <v>305</v>
      </c>
      <c r="F360" s="327"/>
    </row>
    <row r="361" spans="1:6" ht="16.5" hidden="1" customHeight="1" x14ac:dyDescent="0.3">
      <c r="A361" s="333">
        <v>42458</v>
      </c>
      <c r="B361" s="315">
        <v>281300</v>
      </c>
      <c r="C361" s="321" t="s">
        <v>90</v>
      </c>
      <c r="D361" s="321" t="s">
        <v>351</v>
      </c>
      <c r="E361" s="334" t="s">
        <v>305</v>
      </c>
      <c r="F361" s="327"/>
    </row>
    <row r="362" spans="1:6" ht="16.5" hidden="1" customHeight="1" x14ac:dyDescent="0.3">
      <c r="A362" s="333">
        <v>42458</v>
      </c>
      <c r="B362" s="315">
        <v>300000</v>
      </c>
      <c r="C362" s="321" t="s">
        <v>77</v>
      </c>
      <c r="D362" s="321" t="s">
        <v>343</v>
      </c>
      <c r="E362" s="334" t="s">
        <v>305</v>
      </c>
      <c r="F362" s="327"/>
    </row>
    <row r="363" spans="1:6" ht="16.5" hidden="1" customHeight="1" x14ac:dyDescent="0.3">
      <c r="A363" s="333">
        <v>42458</v>
      </c>
      <c r="B363" s="315">
        <v>300000</v>
      </c>
      <c r="C363" s="321" t="s">
        <v>91</v>
      </c>
      <c r="D363" s="321" t="s">
        <v>344</v>
      </c>
      <c r="E363" s="334" t="s">
        <v>305</v>
      </c>
      <c r="F363" s="327"/>
    </row>
    <row r="364" spans="1:6" ht="16.5" hidden="1" customHeight="1" x14ac:dyDescent="0.3">
      <c r="A364" s="333">
        <v>42458</v>
      </c>
      <c r="B364" s="315">
        <v>295000</v>
      </c>
      <c r="C364" s="321" t="s">
        <v>165</v>
      </c>
      <c r="D364" s="321" t="s">
        <v>165</v>
      </c>
      <c r="E364" s="334" t="s">
        <v>305</v>
      </c>
      <c r="F364" s="327"/>
    </row>
    <row r="365" spans="1:6" ht="16.5" hidden="1" customHeight="1" x14ac:dyDescent="0.3">
      <c r="A365" s="333">
        <v>42459</v>
      </c>
      <c r="B365" s="315">
        <v>250000</v>
      </c>
      <c r="C365" s="321" t="s">
        <v>131</v>
      </c>
      <c r="D365" s="321" t="s">
        <v>345</v>
      </c>
      <c r="E365" s="334" t="s">
        <v>305</v>
      </c>
      <c r="F365" s="327"/>
    </row>
    <row r="366" spans="1:6" ht="16.5" hidden="1" customHeight="1" x14ac:dyDescent="0.3">
      <c r="A366" s="538">
        <v>42460</v>
      </c>
      <c r="B366" s="539">
        <v>300000</v>
      </c>
      <c r="C366" s="540" t="s">
        <v>77</v>
      </c>
      <c r="D366" s="540" t="s">
        <v>343</v>
      </c>
      <c r="E366" s="536" t="s">
        <v>305</v>
      </c>
      <c r="F366" s="327"/>
    </row>
    <row r="367" spans="1:6" ht="14.25" customHeight="1" x14ac:dyDescent="0.25">
      <c r="A367" s="329">
        <v>42461</v>
      </c>
      <c r="B367" s="343">
        <v>45000</v>
      </c>
      <c r="C367" s="537" t="s">
        <v>257</v>
      </c>
      <c r="D367" s="537" t="s">
        <v>257</v>
      </c>
      <c r="E367" s="332" t="s">
        <v>305</v>
      </c>
      <c r="F367" s="327"/>
    </row>
    <row r="368" spans="1:6" ht="15.75" hidden="1" x14ac:dyDescent="0.25">
      <c r="A368" s="333">
        <v>42462</v>
      </c>
      <c r="B368" s="315">
        <v>300000</v>
      </c>
      <c r="C368" s="321" t="s">
        <v>122</v>
      </c>
      <c r="D368" s="321" t="s">
        <v>343</v>
      </c>
      <c r="E368" s="334" t="s">
        <v>305</v>
      </c>
      <c r="F368" s="327"/>
    </row>
    <row r="369" spans="1:9" ht="14.25" hidden="1" customHeight="1" x14ac:dyDescent="0.25">
      <c r="A369" s="333">
        <v>42464</v>
      </c>
      <c r="B369" s="315">
        <v>200000</v>
      </c>
      <c r="C369" s="321" t="s">
        <v>107</v>
      </c>
      <c r="D369" s="321" t="s">
        <v>252</v>
      </c>
      <c r="E369" s="334" t="s">
        <v>305</v>
      </c>
      <c r="F369" s="327"/>
    </row>
    <row r="370" spans="1:9" ht="15.75" hidden="1" x14ac:dyDescent="0.25">
      <c r="A370" s="333">
        <v>42466</v>
      </c>
      <c r="B370" s="315">
        <v>200000</v>
      </c>
      <c r="C370" s="321" t="s">
        <v>147</v>
      </c>
      <c r="D370" s="321" t="s">
        <v>252</v>
      </c>
      <c r="E370" s="334" t="s">
        <v>305</v>
      </c>
      <c r="F370" s="327"/>
    </row>
    <row r="371" spans="1:9" ht="15.75" hidden="1" x14ac:dyDescent="0.25">
      <c r="A371" s="333">
        <v>42465</v>
      </c>
      <c r="B371" s="315">
        <v>659192</v>
      </c>
      <c r="C371" s="321" t="s">
        <v>114</v>
      </c>
      <c r="D371" s="321" t="s">
        <v>114</v>
      </c>
      <c r="E371" s="334" t="s">
        <v>305</v>
      </c>
      <c r="F371" s="327" t="s">
        <v>487</v>
      </c>
    </row>
    <row r="372" spans="1:9" ht="15" hidden="1" customHeight="1" x14ac:dyDescent="0.25">
      <c r="A372" s="333">
        <v>42466</v>
      </c>
      <c r="B372" s="315">
        <v>300000</v>
      </c>
      <c r="C372" s="321" t="s">
        <v>77</v>
      </c>
      <c r="D372" s="321" t="s">
        <v>343</v>
      </c>
      <c r="E372" s="334" t="s">
        <v>305</v>
      </c>
      <c r="F372" s="327"/>
    </row>
    <row r="373" spans="1:9" ht="10.5" hidden="1" customHeight="1" x14ac:dyDescent="0.25">
      <c r="A373" s="333">
        <v>42466</v>
      </c>
      <c r="B373" s="315">
        <v>250000</v>
      </c>
      <c r="C373" s="321" t="s">
        <v>131</v>
      </c>
      <c r="D373" s="321" t="s">
        <v>345</v>
      </c>
      <c r="E373" s="334" t="s">
        <v>305</v>
      </c>
      <c r="F373" s="327"/>
    </row>
    <row r="374" spans="1:9" ht="15.75" hidden="1" x14ac:dyDescent="0.25">
      <c r="A374" s="333">
        <v>42466</v>
      </c>
      <c r="B374" s="315">
        <v>300000</v>
      </c>
      <c r="C374" s="321" t="s">
        <v>87</v>
      </c>
      <c r="D374" s="321" t="s">
        <v>344</v>
      </c>
      <c r="E374" s="334" t="s">
        <v>305</v>
      </c>
      <c r="F374" s="327"/>
    </row>
    <row r="375" spans="1:9" ht="15" hidden="1" customHeight="1" x14ac:dyDescent="0.25">
      <c r="A375" s="333">
        <v>42467</v>
      </c>
      <c r="B375" s="315">
        <v>220000</v>
      </c>
      <c r="C375" s="321" t="s">
        <v>90</v>
      </c>
      <c r="D375" s="321" t="s">
        <v>351</v>
      </c>
      <c r="E375" s="334" t="s">
        <v>305</v>
      </c>
      <c r="F375" s="327"/>
    </row>
    <row r="376" spans="1:9" ht="12.75" hidden="1" customHeight="1" x14ac:dyDescent="0.25">
      <c r="A376" s="333">
        <v>42467</v>
      </c>
      <c r="B376" s="315">
        <v>300000</v>
      </c>
      <c r="C376" s="321" t="s">
        <v>122</v>
      </c>
      <c r="D376" s="321" t="s">
        <v>343</v>
      </c>
      <c r="E376" s="334" t="s">
        <v>305</v>
      </c>
      <c r="F376" s="327"/>
    </row>
    <row r="377" spans="1:9" ht="13.5" hidden="1" customHeight="1" x14ac:dyDescent="0.25">
      <c r="A377" s="333">
        <v>42462</v>
      </c>
      <c r="B377" s="315">
        <v>10000</v>
      </c>
      <c r="C377" s="321" t="s">
        <v>258</v>
      </c>
      <c r="D377" s="321" t="s">
        <v>258</v>
      </c>
      <c r="E377" s="334" t="s">
        <v>305</v>
      </c>
      <c r="F377" s="327"/>
    </row>
    <row r="378" spans="1:9" ht="12.75" hidden="1" customHeight="1" x14ac:dyDescent="0.25">
      <c r="A378" s="333">
        <v>42462</v>
      </c>
      <c r="B378" s="315">
        <v>250000</v>
      </c>
      <c r="C378" s="321" t="s">
        <v>131</v>
      </c>
      <c r="D378" s="321" t="s">
        <v>345</v>
      </c>
      <c r="E378" s="334" t="s">
        <v>305</v>
      </c>
      <c r="F378" s="327"/>
    </row>
    <row r="379" spans="1:9" ht="12" hidden="1" customHeight="1" x14ac:dyDescent="0.25">
      <c r="A379" s="333">
        <v>42464</v>
      </c>
      <c r="B379" s="315">
        <v>300000</v>
      </c>
      <c r="C379" s="321" t="s">
        <v>77</v>
      </c>
      <c r="D379" s="321" t="s">
        <v>343</v>
      </c>
      <c r="E379" s="334" t="s">
        <v>305</v>
      </c>
      <c r="F379" s="327"/>
    </row>
    <row r="380" spans="1:9" ht="13.5" hidden="1" customHeight="1" x14ac:dyDescent="0.25">
      <c r="A380" s="333">
        <v>42466</v>
      </c>
      <c r="B380" s="315">
        <v>400000</v>
      </c>
      <c r="C380" s="321" t="s">
        <v>114</v>
      </c>
      <c r="D380" s="321" t="s">
        <v>114</v>
      </c>
      <c r="E380" s="334" t="s">
        <v>305</v>
      </c>
      <c r="F380" s="327" t="s">
        <v>487</v>
      </c>
    </row>
    <row r="381" spans="1:9" ht="13.5" hidden="1" customHeight="1" x14ac:dyDescent="0.25">
      <c r="A381" s="333">
        <v>42465</v>
      </c>
      <c r="B381" s="315">
        <v>300000</v>
      </c>
      <c r="C381" s="321" t="s">
        <v>122</v>
      </c>
      <c r="D381" s="321" t="s">
        <v>343</v>
      </c>
      <c r="E381" s="334" t="s">
        <v>305</v>
      </c>
      <c r="F381" s="327"/>
    </row>
    <row r="382" spans="1:9" ht="15.75" hidden="1" x14ac:dyDescent="0.25">
      <c r="A382" s="333">
        <v>42465</v>
      </c>
      <c r="B382" s="315">
        <v>300000</v>
      </c>
      <c r="C382" s="321" t="s">
        <v>77</v>
      </c>
      <c r="D382" s="321" t="s">
        <v>343</v>
      </c>
      <c r="E382" s="334" t="s">
        <v>305</v>
      </c>
      <c r="F382" s="327"/>
    </row>
    <row r="383" spans="1:9" ht="15.75" hidden="1" x14ac:dyDescent="0.25">
      <c r="A383" s="333">
        <v>42467</v>
      </c>
      <c r="B383" s="315">
        <v>300000</v>
      </c>
      <c r="C383" s="321" t="s">
        <v>91</v>
      </c>
      <c r="D383" s="321" t="s">
        <v>344</v>
      </c>
      <c r="E383" s="334" t="s">
        <v>305</v>
      </c>
      <c r="F383" s="327"/>
    </row>
    <row r="384" spans="1:9" ht="14.25" hidden="1" customHeight="1" x14ac:dyDescent="0.25">
      <c r="A384" s="333">
        <v>42467</v>
      </c>
      <c r="B384" s="315">
        <v>300000</v>
      </c>
      <c r="C384" s="321" t="s">
        <v>77</v>
      </c>
      <c r="D384" s="321" t="s">
        <v>343</v>
      </c>
      <c r="E384" s="334" t="s">
        <v>305</v>
      </c>
      <c r="F384" s="327"/>
      <c r="H384" s="327" t="s">
        <v>272</v>
      </c>
      <c r="I384" s="327" t="s">
        <v>300</v>
      </c>
    </row>
    <row r="385" spans="1:9" ht="14.25" hidden="1" customHeight="1" x14ac:dyDescent="0.25">
      <c r="A385" s="333">
        <v>42468</v>
      </c>
      <c r="B385" s="315">
        <v>300000</v>
      </c>
      <c r="C385" s="321" t="s">
        <v>87</v>
      </c>
      <c r="D385" s="321" t="s">
        <v>344</v>
      </c>
      <c r="E385" s="334" t="s">
        <v>305</v>
      </c>
      <c r="F385" s="327"/>
    </row>
    <row r="386" spans="1:9" ht="16.5" hidden="1" customHeight="1" x14ac:dyDescent="0.25">
      <c r="A386" s="333">
        <v>42468</v>
      </c>
      <c r="B386" s="315">
        <v>259000</v>
      </c>
      <c r="C386" s="321" t="s">
        <v>107</v>
      </c>
      <c r="D386" s="321" t="s">
        <v>252</v>
      </c>
      <c r="E386" s="334" t="s">
        <v>305</v>
      </c>
      <c r="F386" s="327"/>
    </row>
    <row r="387" spans="1:9" ht="15.75" hidden="1" x14ac:dyDescent="0.25">
      <c r="A387" s="333">
        <v>42469</v>
      </c>
      <c r="B387" s="315">
        <v>250000</v>
      </c>
      <c r="C387" s="321" t="s">
        <v>131</v>
      </c>
      <c r="D387" s="321" t="s">
        <v>345</v>
      </c>
      <c r="E387" s="334" t="s">
        <v>305</v>
      </c>
      <c r="F387" s="327"/>
    </row>
    <row r="388" spans="1:9" ht="15.75" hidden="1" x14ac:dyDescent="0.25">
      <c r="A388" s="333">
        <v>42469</v>
      </c>
      <c r="B388" s="315">
        <v>300000</v>
      </c>
      <c r="C388" s="321" t="s">
        <v>122</v>
      </c>
      <c r="D388" s="321" t="s">
        <v>343</v>
      </c>
      <c r="E388" s="334" t="s">
        <v>305</v>
      </c>
      <c r="F388" s="327"/>
    </row>
    <row r="389" spans="1:9" ht="15.75" hidden="1" x14ac:dyDescent="0.25">
      <c r="A389" s="333">
        <v>42469</v>
      </c>
      <c r="B389" s="315">
        <v>300000</v>
      </c>
      <c r="C389" s="321" t="s">
        <v>91</v>
      </c>
      <c r="D389" s="321" t="s">
        <v>344</v>
      </c>
      <c r="E389" s="334" t="s">
        <v>305</v>
      </c>
      <c r="F389" s="327"/>
    </row>
    <row r="390" spans="1:9" ht="15.75" hidden="1" x14ac:dyDescent="0.25">
      <c r="A390" s="333">
        <v>42469</v>
      </c>
      <c r="B390" s="315">
        <v>300000</v>
      </c>
      <c r="C390" s="321" t="s">
        <v>90</v>
      </c>
      <c r="D390" s="321" t="s">
        <v>351</v>
      </c>
      <c r="E390" s="334" t="s">
        <v>305</v>
      </c>
      <c r="F390" s="327"/>
    </row>
    <row r="391" spans="1:9" ht="15.75" hidden="1" x14ac:dyDescent="0.25">
      <c r="A391" s="333">
        <v>42471</v>
      </c>
      <c r="B391" s="315">
        <v>670000</v>
      </c>
      <c r="C391" s="321" t="s">
        <v>114</v>
      </c>
      <c r="D391" s="321" t="s">
        <v>114</v>
      </c>
      <c r="E391" s="334" t="s">
        <v>305</v>
      </c>
      <c r="F391" s="327" t="s">
        <v>487</v>
      </c>
    </row>
    <row r="392" spans="1:9" ht="15.75" x14ac:dyDescent="0.25">
      <c r="A392" s="333">
        <v>42473</v>
      </c>
      <c r="B392" s="315">
        <v>60000</v>
      </c>
      <c r="C392" s="321" t="s">
        <v>257</v>
      </c>
      <c r="D392" s="321" t="s">
        <v>257</v>
      </c>
      <c r="E392" s="334" t="s">
        <v>305</v>
      </c>
      <c r="F392" s="327"/>
    </row>
    <row r="393" spans="1:9" ht="15.75" hidden="1" x14ac:dyDescent="0.25">
      <c r="A393" s="333">
        <v>42473</v>
      </c>
      <c r="B393" s="315">
        <v>299000</v>
      </c>
      <c r="C393" s="321" t="s">
        <v>165</v>
      </c>
      <c r="D393" s="321" t="s">
        <v>165</v>
      </c>
      <c r="E393" s="334" t="s">
        <v>305</v>
      </c>
      <c r="F393" s="327"/>
    </row>
    <row r="394" spans="1:9" ht="14.25" hidden="1" customHeight="1" x14ac:dyDescent="0.25">
      <c r="A394" s="333">
        <v>42471</v>
      </c>
      <c r="B394" s="315">
        <v>275000</v>
      </c>
      <c r="C394" s="321" t="s">
        <v>107</v>
      </c>
      <c r="D394" s="321" t="s">
        <v>252</v>
      </c>
      <c r="E394" s="334" t="s">
        <v>305</v>
      </c>
      <c r="F394" s="327"/>
    </row>
    <row r="395" spans="1:9" ht="15.75" hidden="1" customHeight="1" x14ac:dyDescent="0.25">
      <c r="A395" s="333">
        <v>42471</v>
      </c>
      <c r="B395" s="315">
        <v>300000</v>
      </c>
      <c r="C395" s="321" t="s">
        <v>121</v>
      </c>
      <c r="D395" s="321" t="s">
        <v>343</v>
      </c>
      <c r="E395" s="334" t="s">
        <v>305</v>
      </c>
      <c r="F395" s="327"/>
      <c r="G395" s="327" t="s">
        <v>492</v>
      </c>
      <c r="H395" s="59">
        <f>+B372+B379+B382+B384+B395+B402+B405+B409+B417+B418+B420+B427+B440+B442</f>
        <v>4200000</v>
      </c>
      <c r="I395" s="59">
        <f>+B450+B456+B459+B471+B476+B482+B490+B494+B501+B510+B514+B528</f>
        <v>3600000</v>
      </c>
    </row>
    <row r="396" spans="1:9" ht="15.75" hidden="1" x14ac:dyDescent="0.25">
      <c r="A396" s="333">
        <v>42471</v>
      </c>
      <c r="B396" s="315">
        <v>162000</v>
      </c>
      <c r="C396" s="321" t="s">
        <v>90</v>
      </c>
      <c r="D396" s="321" t="s">
        <v>351</v>
      </c>
      <c r="E396" s="334" t="s">
        <v>305</v>
      </c>
      <c r="F396" s="327"/>
    </row>
    <row r="397" spans="1:9" ht="15.75" hidden="1" x14ac:dyDescent="0.25">
      <c r="A397" s="333">
        <v>42471</v>
      </c>
      <c r="B397" s="315">
        <v>265000</v>
      </c>
      <c r="C397" s="321" t="s">
        <v>146</v>
      </c>
      <c r="D397" s="321"/>
      <c r="E397" s="334" t="s">
        <v>305</v>
      </c>
      <c r="F397" s="327"/>
    </row>
    <row r="398" spans="1:9" ht="15.75" hidden="1" x14ac:dyDescent="0.25">
      <c r="A398" s="333">
        <v>42471</v>
      </c>
      <c r="B398" s="315">
        <v>90000</v>
      </c>
      <c r="C398" s="321" t="s">
        <v>143</v>
      </c>
      <c r="D398" s="321" t="s">
        <v>354</v>
      </c>
      <c r="E398" s="334" t="s">
        <v>305</v>
      </c>
      <c r="F398" s="327"/>
    </row>
    <row r="399" spans="1:9" ht="10.5" customHeight="1" x14ac:dyDescent="0.25">
      <c r="A399" s="333">
        <v>42471</v>
      </c>
      <c r="B399" s="315">
        <v>45000</v>
      </c>
      <c r="C399" s="321" t="s">
        <v>257</v>
      </c>
      <c r="D399" s="321"/>
      <c r="E399" s="334" t="s">
        <v>305</v>
      </c>
      <c r="F399" s="327"/>
    </row>
    <row r="400" spans="1:9" ht="15" hidden="1" customHeight="1" x14ac:dyDescent="0.25">
      <c r="A400" s="333">
        <v>42473</v>
      </c>
      <c r="B400" s="315">
        <v>300000</v>
      </c>
      <c r="C400" s="321" t="s">
        <v>122</v>
      </c>
      <c r="D400" s="321" t="s">
        <v>343</v>
      </c>
      <c r="E400" s="334" t="s">
        <v>305</v>
      </c>
      <c r="F400" s="327"/>
    </row>
    <row r="401" spans="1:6" ht="15" hidden="1" customHeight="1" x14ac:dyDescent="0.25">
      <c r="A401" s="333">
        <v>42473</v>
      </c>
      <c r="B401" s="315">
        <v>250000</v>
      </c>
      <c r="C401" s="321" t="s">
        <v>131</v>
      </c>
      <c r="D401" s="321" t="s">
        <v>345</v>
      </c>
      <c r="E401" s="334" t="s">
        <v>305</v>
      </c>
      <c r="F401" s="327"/>
    </row>
    <row r="402" spans="1:6" ht="14.25" hidden="1" customHeight="1" x14ac:dyDescent="0.25">
      <c r="A402" s="333">
        <v>42473</v>
      </c>
      <c r="B402" s="315">
        <v>300000</v>
      </c>
      <c r="C402" s="321" t="s">
        <v>77</v>
      </c>
      <c r="D402" s="321" t="s">
        <v>343</v>
      </c>
      <c r="E402" s="334" t="s">
        <v>305</v>
      </c>
      <c r="F402" s="327"/>
    </row>
    <row r="403" spans="1:6" ht="15.75" hidden="1" x14ac:dyDescent="0.25">
      <c r="A403" s="333">
        <v>42474</v>
      </c>
      <c r="B403" s="315">
        <v>300000</v>
      </c>
      <c r="C403" s="321" t="s">
        <v>122</v>
      </c>
      <c r="D403" s="321" t="s">
        <v>343</v>
      </c>
      <c r="E403" s="334" t="s">
        <v>305</v>
      </c>
      <c r="F403" s="327"/>
    </row>
    <row r="404" spans="1:6" ht="15.75" hidden="1" x14ac:dyDescent="0.25">
      <c r="A404" s="333">
        <v>42471</v>
      </c>
      <c r="B404" s="315">
        <v>300000</v>
      </c>
      <c r="C404" s="321" t="s">
        <v>122</v>
      </c>
      <c r="D404" s="321" t="s">
        <v>343</v>
      </c>
      <c r="E404" s="334" t="s">
        <v>305</v>
      </c>
      <c r="F404" s="327"/>
    </row>
    <row r="405" spans="1:6" ht="15.75" hidden="1" x14ac:dyDescent="0.25">
      <c r="A405" s="333">
        <v>42475</v>
      </c>
      <c r="B405" s="315">
        <v>300000</v>
      </c>
      <c r="C405" s="321" t="s">
        <v>77</v>
      </c>
      <c r="D405" s="321" t="s">
        <v>343</v>
      </c>
      <c r="E405" s="334" t="s">
        <v>305</v>
      </c>
      <c r="F405" s="327"/>
    </row>
    <row r="406" spans="1:6" ht="15.75" hidden="1" x14ac:dyDescent="0.25">
      <c r="A406" s="333">
        <v>42476</v>
      </c>
      <c r="B406" s="315">
        <v>250000</v>
      </c>
      <c r="C406" s="321" t="s">
        <v>131</v>
      </c>
      <c r="D406" s="321" t="s">
        <v>345</v>
      </c>
      <c r="E406" s="334" t="s">
        <v>305</v>
      </c>
      <c r="F406" s="327"/>
    </row>
    <row r="407" spans="1:6" ht="15.75" x14ac:dyDescent="0.25">
      <c r="A407" s="333">
        <v>42476</v>
      </c>
      <c r="B407" s="315">
        <v>40000</v>
      </c>
      <c r="C407" s="321" t="s">
        <v>257</v>
      </c>
      <c r="D407" s="321"/>
      <c r="E407" s="334" t="s">
        <v>305</v>
      </c>
      <c r="F407" s="327"/>
    </row>
    <row r="408" spans="1:6" ht="15.75" hidden="1" x14ac:dyDescent="0.25">
      <c r="A408" s="333">
        <v>42476</v>
      </c>
      <c r="B408" s="315">
        <v>300000</v>
      </c>
      <c r="C408" s="321" t="s">
        <v>122</v>
      </c>
      <c r="D408" s="321" t="s">
        <v>343</v>
      </c>
      <c r="E408" s="334" t="s">
        <v>305</v>
      </c>
      <c r="F408" s="327"/>
    </row>
    <row r="409" spans="1:6" ht="15.75" hidden="1" x14ac:dyDescent="0.25">
      <c r="A409" s="333">
        <v>42476</v>
      </c>
      <c r="B409" s="315">
        <v>300000</v>
      </c>
      <c r="C409" s="321" t="s">
        <v>77</v>
      </c>
      <c r="D409" s="321" t="s">
        <v>343</v>
      </c>
      <c r="E409" s="334" t="s">
        <v>305</v>
      </c>
      <c r="F409" s="327"/>
    </row>
    <row r="410" spans="1:6" ht="15.75" hidden="1" x14ac:dyDescent="0.25">
      <c r="A410" s="333">
        <v>42478</v>
      </c>
      <c r="B410" s="315">
        <v>300000</v>
      </c>
      <c r="C410" s="321" t="s">
        <v>355</v>
      </c>
      <c r="D410" s="321" t="s">
        <v>356</v>
      </c>
      <c r="E410" s="334" t="s">
        <v>305</v>
      </c>
      <c r="F410" s="327"/>
    </row>
    <row r="411" spans="1:6" ht="15.75" hidden="1" x14ac:dyDescent="0.25">
      <c r="A411" s="333">
        <v>42478</v>
      </c>
      <c r="B411" s="315">
        <v>100000</v>
      </c>
      <c r="C411" s="321" t="s">
        <v>143</v>
      </c>
      <c r="D411" s="321" t="s">
        <v>354</v>
      </c>
      <c r="E411" s="334" t="s">
        <v>305</v>
      </c>
      <c r="F411" s="327"/>
    </row>
    <row r="412" spans="1:6" ht="15.75" hidden="1" x14ac:dyDescent="0.25">
      <c r="A412" s="333">
        <v>42478</v>
      </c>
      <c r="B412" s="315">
        <v>495000</v>
      </c>
      <c r="C412" s="321" t="s">
        <v>357</v>
      </c>
      <c r="D412" s="321" t="s">
        <v>343</v>
      </c>
      <c r="E412" s="334" t="s">
        <v>305</v>
      </c>
      <c r="F412" s="327"/>
    </row>
    <row r="413" spans="1:6" ht="15.75" hidden="1" x14ac:dyDescent="0.25">
      <c r="A413" s="333">
        <v>42478</v>
      </c>
      <c r="B413" s="315">
        <v>20000</v>
      </c>
      <c r="C413" s="321" t="s">
        <v>114</v>
      </c>
      <c r="D413" s="321" t="s">
        <v>353</v>
      </c>
      <c r="E413" s="334" t="s">
        <v>305</v>
      </c>
      <c r="F413" s="327" t="s">
        <v>488</v>
      </c>
    </row>
    <row r="414" spans="1:6" ht="14.25" hidden="1" customHeight="1" x14ac:dyDescent="0.25">
      <c r="A414" s="333">
        <v>42480</v>
      </c>
      <c r="B414" s="315">
        <v>200000</v>
      </c>
      <c r="C414" s="321" t="s">
        <v>355</v>
      </c>
      <c r="D414" s="321" t="s">
        <v>356</v>
      </c>
      <c r="E414" s="334" t="s">
        <v>305</v>
      </c>
      <c r="F414" s="327"/>
    </row>
    <row r="415" spans="1:6" ht="17.25" hidden="1" customHeight="1" x14ac:dyDescent="0.25">
      <c r="A415" s="333">
        <v>42480</v>
      </c>
      <c r="B415" s="315">
        <v>600000</v>
      </c>
      <c r="C415" s="321" t="s">
        <v>114</v>
      </c>
      <c r="D415" s="321" t="s">
        <v>353</v>
      </c>
      <c r="E415" s="334" t="s">
        <v>305</v>
      </c>
      <c r="F415" s="327" t="s">
        <v>488</v>
      </c>
    </row>
    <row r="416" spans="1:6" ht="15.75" hidden="1" x14ac:dyDescent="0.25">
      <c r="A416" s="333">
        <v>42480</v>
      </c>
      <c r="B416" s="315">
        <v>100000</v>
      </c>
      <c r="C416" s="321" t="s">
        <v>107</v>
      </c>
      <c r="D416" s="321" t="s">
        <v>252</v>
      </c>
      <c r="E416" s="334" t="s">
        <v>305</v>
      </c>
      <c r="F416" s="327"/>
    </row>
    <row r="417" spans="1:6" ht="15.75" hidden="1" x14ac:dyDescent="0.25">
      <c r="A417" s="333">
        <v>42479</v>
      </c>
      <c r="B417" s="315">
        <v>300000</v>
      </c>
      <c r="C417" s="321" t="s">
        <v>77</v>
      </c>
      <c r="D417" s="321" t="s">
        <v>343</v>
      </c>
      <c r="E417" s="334" t="s">
        <v>305</v>
      </c>
      <c r="F417" s="327"/>
    </row>
    <row r="418" spans="1:6" ht="15.75" hidden="1" x14ac:dyDescent="0.25">
      <c r="A418" s="333">
        <v>42480</v>
      </c>
      <c r="B418" s="315">
        <v>300000</v>
      </c>
      <c r="C418" s="321" t="s">
        <v>77</v>
      </c>
      <c r="D418" s="321" t="s">
        <v>343</v>
      </c>
      <c r="E418" s="334" t="s">
        <v>305</v>
      </c>
      <c r="F418" s="327"/>
    </row>
    <row r="419" spans="1:6" ht="15.75" hidden="1" x14ac:dyDescent="0.25">
      <c r="A419" s="333">
        <v>42481</v>
      </c>
      <c r="B419" s="315">
        <v>300000</v>
      </c>
      <c r="C419" s="321" t="s">
        <v>114</v>
      </c>
      <c r="D419" s="321" t="s">
        <v>353</v>
      </c>
      <c r="E419" s="334" t="s">
        <v>305</v>
      </c>
      <c r="F419" s="327" t="s">
        <v>488</v>
      </c>
    </row>
    <row r="420" spans="1:6" ht="15.75" hidden="1" x14ac:dyDescent="0.25">
      <c r="A420" s="333">
        <v>42481</v>
      </c>
      <c r="B420" s="315">
        <v>300000</v>
      </c>
      <c r="C420" s="321" t="s">
        <v>77</v>
      </c>
      <c r="D420" s="321" t="s">
        <v>343</v>
      </c>
      <c r="E420" s="334" t="s">
        <v>305</v>
      </c>
      <c r="F420" s="327"/>
    </row>
    <row r="421" spans="1:6" ht="15.75" hidden="1" x14ac:dyDescent="0.25">
      <c r="A421" s="333">
        <v>42481</v>
      </c>
      <c r="B421" s="315">
        <v>258000</v>
      </c>
      <c r="C421" s="321" t="s">
        <v>90</v>
      </c>
      <c r="D421" s="321" t="s">
        <v>351</v>
      </c>
      <c r="E421" s="334" t="s">
        <v>305</v>
      </c>
      <c r="F421" s="327"/>
    </row>
    <row r="422" spans="1:6" ht="11.25" hidden="1" customHeight="1" x14ac:dyDescent="0.25">
      <c r="A422" s="333">
        <v>42482</v>
      </c>
      <c r="B422" s="315">
        <v>250000</v>
      </c>
      <c r="C422" s="321" t="s">
        <v>131</v>
      </c>
      <c r="D422" s="321" t="s">
        <v>345</v>
      </c>
      <c r="E422" s="334" t="s">
        <v>305</v>
      </c>
      <c r="F422" s="327"/>
    </row>
    <row r="423" spans="1:6" ht="12.75" hidden="1" customHeight="1" x14ac:dyDescent="0.25">
      <c r="A423" s="333">
        <v>42482</v>
      </c>
      <c r="B423" s="315">
        <v>100000</v>
      </c>
      <c r="C423" s="321" t="s">
        <v>107</v>
      </c>
      <c r="D423" s="321" t="s">
        <v>252</v>
      </c>
      <c r="E423" s="334" t="s">
        <v>305</v>
      </c>
      <c r="F423" s="327"/>
    </row>
    <row r="424" spans="1:6" ht="14.25" customHeight="1" x14ac:dyDescent="0.25">
      <c r="A424" s="333">
        <v>42482</v>
      </c>
      <c r="B424" s="315">
        <v>40000</v>
      </c>
      <c r="C424" s="321" t="s">
        <v>257</v>
      </c>
      <c r="D424" s="321"/>
      <c r="E424" s="334" t="s">
        <v>305</v>
      </c>
      <c r="F424" s="327"/>
    </row>
    <row r="425" spans="1:6" ht="15.75" customHeight="1" x14ac:dyDescent="0.25">
      <c r="A425" s="333">
        <v>42482</v>
      </c>
      <c r="B425" s="319">
        <v>10000</v>
      </c>
      <c r="C425" s="321" t="s">
        <v>358</v>
      </c>
      <c r="D425" s="320"/>
      <c r="E425" s="334" t="s">
        <v>305</v>
      </c>
      <c r="F425" s="327"/>
    </row>
    <row r="426" spans="1:6" ht="17.25" hidden="1" customHeight="1" x14ac:dyDescent="0.25">
      <c r="A426" s="538">
        <v>42482</v>
      </c>
      <c r="B426" s="756">
        <v>210000</v>
      </c>
      <c r="C426" s="540" t="s">
        <v>90</v>
      </c>
      <c r="D426" s="540" t="s">
        <v>351</v>
      </c>
      <c r="E426" s="536" t="s">
        <v>305</v>
      </c>
      <c r="F426" s="327"/>
    </row>
    <row r="427" spans="1:6" ht="15.75" hidden="1" x14ac:dyDescent="0.25">
      <c r="A427" s="338">
        <v>42483</v>
      </c>
      <c r="B427" s="319">
        <v>300000</v>
      </c>
      <c r="C427" s="321" t="s">
        <v>77</v>
      </c>
      <c r="D427" s="321" t="s">
        <v>343</v>
      </c>
      <c r="E427" s="334" t="s">
        <v>305</v>
      </c>
      <c r="F427" s="327"/>
    </row>
    <row r="428" spans="1:6" ht="15.75" hidden="1" x14ac:dyDescent="0.25">
      <c r="A428" s="333">
        <v>42483</v>
      </c>
      <c r="B428" s="315">
        <v>300000</v>
      </c>
      <c r="C428" s="321" t="s">
        <v>394</v>
      </c>
      <c r="D428" s="321"/>
      <c r="E428" s="334"/>
      <c r="F428" s="327"/>
    </row>
    <row r="429" spans="1:6" ht="15.75" x14ac:dyDescent="0.25">
      <c r="A429" s="333">
        <v>42483</v>
      </c>
      <c r="B429" s="315">
        <v>20000</v>
      </c>
      <c r="C429" s="321" t="s">
        <v>358</v>
      </c>
      <c r="D429" s="321"/>
      <c r="E429" s="334" t="s">
        <v>305</v>
      </c>
      <c r="F429" s="327"/>
    </row>
    <row r="430" spans="1:6" ht="15.75" hidden="1" x14ac:dyDescent="0.25">
      <c r="A430" s="333">
        <v>42483</v>
      </c>
      <c r="B430" s="315">
        <v>40000</v>
      </c>
      <c r="C430" s="321" t="s">
        <v>480</v>
      </c>
      <c r="D430" s="321"/>
      <c r="E430" s="334" t="s">
        <v>305</v>
      </c>
      <c r="F430" s="327"/>
    </row>
    <row r="431" spans="1:6" ht="15.75" hidden="1" x14ac:dyDescent="0.25">
      <c r="A431" s="333">
        <v>42485</v>
      </c>
      <c r="B431" s="315">
        <v>175000</v>
      </c>
      <c r="C431" s="321" t="s">
        <v>107</v>
      </c>
      <c r="D431" s="321" t="s">
        <v>252</v>
      </c>
      <c r="E431" s="334" t="s">
        <v>305</v>
      </c>
      <c r="F431" s="327"/>
    </row>
    <row r="432" spans="1:6" ht="15.75" hidden="1" x14ac:dyDescent="0.25">
      <c r="A432" s="333">
        <v>42485</v>
      </c>
      <c r="B432" s="315">
        <v>60000</v>
      </c>
      <c r="C432" s="321" t="s">
        <v>480</v>
      </c>
      <c r="D432" s="321"/>
      <c r="E432" s="334" t="s">
        <v>305</v>
      </c>
      <c r="F432" s="327"/>
    </row>
    <row r="433" spans="1:6" ht="15.75" hidden="1" x14ac:dyDescent="0.25">
      <c r="A433" s="333">
        <v>42485</v>
      </c>
      <c r="B433" s="315">
        <v>112000</v>
      </c>
      <c r="C433" s="321" t="s">
        <v>481</v>
      </c>
      <c r="D433" s="321"/>
      <c r="E433" s="334"/>
      <c r="F433" s="327"/>
    </row>
    <row r="434" spans="1:6" ht="12.75" hidden="1" customHeight="1" x14ac:dyDescent="0.25">
      <c r="A434" s="333">
        <v>42485</v>
      </c>
      <c r="B434" s="315">
        <v>300000</v>
      </c>
      <c r="C434" s="321" t="s">
        <v>122</v>
      </c>
      <c r="D434" s="321" t="s">
        <v>343</v>
      </c>
      <c r="E434" s="334"/>
      <c r="F434" s="327"/>
    </row>
    <row r="435" spans="1:6" ht="15.75" hidden="1" x14ac:dyDescent="0.25">
      <c r="A435" s="333">
        <v>42485</v>
      </c>
      <c r="B435" s="315">
        <v>505000</v>
      </c>
      <c r="C435" s="321" t="s">
        <v>165</v>
      </c>
      <c r="D435" s="321" t="s">
        <v>343</v>
      </c>
      <c r="E435" s="334"/>
      <c r="F435" s="327"/>
    </row>
    <row r="436" spans="1:6" ht="15.75" hidden="1" x14ac:dyDescent="0.25">
      <c r="A436" s="1068">
        <v>42486</v>
      </c>
      <c r="B436" s="1069">
        <v>300000</v>
      </c>
      <c r="C436" s="1070" t="s">
        <v>122</v>
      </c>
      <c r="D436" s="1070" t="s">
        <v>343</v>
      </c>
      <c r="E436" s="1071"/>
      <c r="F436" s="327"/>
    </row>
    <row r="437" spans="1:6" ht="15.75" x14ac:dyDescent="0.25">
      <c r="A437" s="1068">
        <v>42487</v>
      </c>
      <c r="B437" s="1069">
        <v>60000</v>
      </c>
      <c r="C437" s="1070" t="s">
        <v>257</v>
      </c>
      <c r="D437" s="1070"/>
      <c r="E437" s="1071"/>
      <c r="F437" s="327"/>
    </row>
    <row r="438" spans="1:6" ht="15.75" x14ac:dyDescent="0.25">
      <c r="A438" s="1068">
        <v>42487</v>
      </c>
      <c r="B438" s="1069">
        <v>45000</v>
      </c>
      <c r="C438" s="1070" t="s">
        <v>358</v>
      </c>
      <c r="D438" s="1070"/>
      <c r="E438" s="1071"/>
      <c r="F438" s="327"/>
    </row>
    <row r="439" spans="1:6" ht="15.75" hidden="1" x14ac:dyDescent="0.25">
      <c r="A439" s="1068">
        <v>42487</v>
      </c>
      <c r="B439" s="1069">
        <v>300000</v>
      </c>
      <c r="C439" s="1070" t="s">
        <v>122</v>
      </c>
      <c r="D439" s="1070" t="s">
        <v>343</v>
      </c>
      <c r="E439" s="1071"/>
      <c r="F439" s="327"/>
    </row>
    <row r="440" spans="1:6" ht="15.75" hidden="1" x14ac:dyDescent="0.25">
      <c r="A440" s="1068">
        <v>42488</v>
      </c>
      <c r="B440" s="1069">
        <v>300000</v>
      </c>
      <c r="C440" s="1070" t="s">
        <v>77</v>
      </c>
      <c r="D440" s="1070" t="s">
        <v>343</v>
      </c>
      <c r="E440" s="1071"/>
      <c r="F440" s="327"/>
    </row>
    <row r="441" spans="1:6" ht="15.75" hidden="1" x14ac:dyDescent="0.25">
      <c r="A441" s="1068">
        <v>42488</v>
      </c>
      <c r="B441" s="1069">
        <v>300000</v>
      </c>
      <c r="C441" s="1070" t="s">
        <v>394</v>
      </c>
      <c r="D441" s="1070"/>
      <c r="E441" s="1071"/>
      <c r="F441" s="327"/>
    </row>
    <row r="442" spans="1:6" ht="15.75" hidden="1" x14ac:dyDescent="0.25">
      <c r="A442" s="1068">
        <v>42490</v>
      </c>
      <c r="B442" s="1069">
        <v>300000</v>
      </c>
      <c r="C442" s="1070" t="s">
        <v>77</v>
      </c>
      <c r="D442" s="1070" t="s">
        <v>343</v>
      </c>
      <c r="E442" s="1071"/>
      <c r="F442" s="327"/>
    </row>
    <row r="443" spans="1:6" ht="15.75" hidden="1" x14ac:dyDescent="0.25">
      <c r="A443" s="1068">
        <v>42490</v>
      </c>
      <c r="B443" s="1069">
        <v>300000</v>
      </c>
      <c r="C443" s="1070" t="s">
        <v>122</v>
      </c>
      <c r="D443" s="1070" t="s">
        <v>343</v>
      </c>
      <c r="E443" s="1071"/>
      <c r="F443" s="327"/>
    </row>
    <row r="444" spans="1:6" ht="15.75" hidden="1" x14ac:dyDescent="0.25">
      <c r="A444" s="1078">
        <v>42492</v>
      </c>
      <c r="B444" s="1074">
        <v>300000</v>
      </c>
      <c r="C444" s="537" t="s">
        <v>122</v>
      </c>
      <c r="D444" s="537" t="s">
        <v>343</v>
      </c>
      <c r="E444" s="332" t="s">
        <v>305</v>
      </c>
      <c r="F444" s="327"/>
    </row>
    <row r="445" spans="1:6" ht="15.75" hidden="1" x14ac:dyDescent="0.25">
      <c r="A445" s="1073">
        <v>42493</v>
      </c>
      <c r="B445" s="319">
        <v>97000</v>
      </c>
      <c r="C445" s="321" t="s">
        <v>143</v>
      </c>
      <c r="D445" s="321" t="s">
        <v>354</v>
      </c>
      <c r="E445" s="334" t="s">
        <v>305</v>
      </c>
      <c r="F445" s="327"/>
    </row>
    <row r="446" spans="1:6" ht="15.75" hidden="1" x14ac:dyDescent="0.25">
      <c r="A446" s="1073">
        <v>42493</v>
      </c>
      <c r="B446" s="319">
        <v>100000</v>
      </c>
      <c r="C446" s="321" t="s">
        <v>107</v>
      </c>
      <c r="D446" s="321" t="s">
        <v>252</v>
      </c>
      <c r="E446" s="334" t="s">
        <v>305</v>
      </c>
      <c r="F446" s="327"/>
    </row>
    <row r="447" spans="1:6" ht="15.75" hidden="1" x14ac:dyDescent="0.25">
      <c r="A447" s="1073">
        <v>42493</v>
      </c>
      <c r="B447" s="319">
        <v>440000</v>
      </c>
      <c r="C447" s="321" t="s">
        <v>357</v>
      </c>
      <c r="D447" s="321" t="s">
        <v>343</v>
      </c>
      <c r="E447" s="334" t="s">
        <v>305</v>
      </c>
      <c r="F447" s="327"/>
    </row>
    <row r="448" spans="1:6" ht="15.75" x14ac:dyDescent="0.25">
      <c r="A448" s="1073">
        <v>42493</v>
      </c>
      <c r="B448" s="319">
        <v>20000</v>
      </c>
      <c r="C448" s="321" t="s">
        <v>358</v>
      </c>
      <c r="D448" s="320"/>
      <c r="E448" s="334" t="s">
        <v>305</v>
      </c>
      <c r="F448" s="327"/>
    </row>
    <row r="449" spans="1:6" ht="15.75" hidden="1" x14ac:dyDescent="0.25">
      <c r="A449" s="1073">
        <v>42493</v>
      </c>
      <c r="B449" s="319">
        <v>45000</v>
      </c>
      <c r="C449" s="321" t="s">
        <v>418</v>
      </c>
      <c r="D449" s="320" t="s">
        <v>353</v>
      </c>
      <c r="E449" s="334" t="s">
        <v>305</v>
      </c>
      <c r="F449" s="327"/>
    </row>
    <row r="450" spans="1:6" ht="15.75" hidden="1" x14ac:dyDescent="0.25">
      <c r="A450" s="1073">
        <v>42493</v>
      </c>
      <c r="B450" s="319">
        <v>300000</v>
      </c>
      <c r="C450" s="321" t="s">
        <v>77</v>
      </c>
      <c r="D450" s="321" t="s">
        <v>343</v>
      </c>
      <c r="E450" s="334" t="s">
        <v>305</v>
      </c>
      <c r="F450" s="327"/>
    </row>
    <row r="451" spans="1:6" ht="15.75" hidden="1" x14ac:dyDescent="0.25">
      <c r="A451" s="1073">
        <v>42494</v>
      </c>
      <c r="B451" s="319">
        <v>100000</v>
      </c>
      <c r="C451" s="321" t="s">
        <v>107</v>
      </c>
      <c r="D451" s="321" t="s">
        <v>252</v>
      </c>
      <c r="E451" s="334" t="s">
        <v>305</v>
      </c>
      <c r="F451" s="327"/>
    </row>
    <row r="452" spans="1:6" ht="15.75" hidden="1" x14ac:dyDescent="0.25">
      <c r="A452" s="1073">
        <v>42494</v>
      </c>
      <c r="B452" s="319">
        <v>300000</v>
      </c>
      <c r="C452" s="321" t="s">
        <v>122</v>
      </c>
      <c r="D452" s="321" t="s">
        <v>343</v>
      </c>
      <c r="E452" s="334" t="s">
        <v>305</v>
      </c>
      <c r="F452" s="327"/>
    </row>
    <row r="453" spans="1:6" ht="15.75" x14ac:dyDescent="0.25">
      <c r="A453" s="1073">
        <v>42494</v>
      </c>
      <c r="B453" s="319">
        <v>81000</v>
      </c>
      <c r="C453" s="321" t="s">
        <v>358</v>
      </c>
      <c r="D453" s="320"/>
      <c r="E453" s="334" t="s">
        <v>305</v>
      </c>
      <c r="F453" s="327"/>
    </row>
    <row r="454" spans="1:6" ht="15.75" x14ac:dyDescent="0.25">
      <c r="A454" s="1073">
        <v>42494</v>
      </c>
      <c r="B454" s="1077">
        <v>40000</v>
      </c>
      <c r="C454" s="321" t="s">
        <v>257</v>
      </c>
      <c r="D454" s="320"/>
      <c r="E454" s="334" t="s">
        <v>305</v>
      </c>
      <c r="F454" s="327"/>
    </row>
    <row r="455" spans="1:6" ht="15.75" hidden="1" x14ac:dyDescent="0.25">
      <c r="A455" s="1073">
        <v>42495</v>
      </c>
      <c r="B455" s="1077">
        <v>300000</v>
      </c>
      <c r="C455" s="321" t="s">
        <v>122</v>
      </c>
      <c r="D455" s="320" t="s">
        <v>343</v>
      </c>
      <c r="E455" s="334" t="s">
        <v>305</v>
      </c>
      <c r="F455" s="327"/>
    </row>
    <row r="456" spans="1:6" ht="15.75" hidden="1" x14ac:dyDescent="0.25">
      <c r="A456" s="1073">
        <v>42495</v>
      </c>
      <c r="B456" s="1077">
        <v>300000</v>
      </c>
      <c r="C456" s="321" t="s">
        <v>77</v>
      </c>
      <c r="D456" s="320" t="s">
        <v>343</v>
      </c>
      <c r="E456" s="334" t="s">
        <v>305</v>
      </c>
      <c r="F456" s="327"/>
    </row>
    <row r="457" spans="1:6" ht="15.75" hidden="1" x14ac:dyDescent="0.25">
      <c r="A457" s="1073">
        <v>42495</v>
      </c>
      <c r="B457" s="1077">
        <v>250000</v>
      </c>
      <c r="C457" s="321" t="s">
        <v>131</v>
      </c>
      <c r="D457" s="320" t="s">
        <v>345</v>
      </c>
      <c r="E457" s="757" t="s">
        <v>305</v>
      </c>
      <c r="F457" s="327"/>
    </row>
    <row r="458" spans="1:6" ht="15.75" hidden="1" x14ac:dyDescent="0.25">
      <c r="A458" s="1073">
        <v>42495</v>
      </c>
      <c r="B458" s="1077">
        <v>100000</v>
      </c>
      <c r="C458" s="321" t="s">
        <v>416</v>
      </c>
      <c r="D458" s="321"/>
      <c r="E458" s="757" t="s">
        <v>305</v>
      </c>
      <c r="F458" s="327"/>
    </row>
    <row r="459" spans="1:6" ht="15.75" hidden="1" x14ac:dyDescent="0.25">
      <c r="A459" s="1073">
        <v>42496</v>
      </c>
      <c r="B459" s="1077">
        <v>300000</v>
      </c>
      <c r="C459" s="321" t="s">
        <v>77</v>
      </c>
      <c r="D459" s="321" t="s">
        <v>343</v>
      </c>
      <c r="E459" s="757" t="s">
        <v>305</v>
      </c>
      <c r="F459" s="327"/>
    </row>
    <row r="460" spans="1:6" ht="15.75" hidden="1" x14ac:dyDescent="0.25">
      <c r="A460" s="1073">
        <v>42496</v>
      </c>
      <c r="B460" s="1077">
        <v>50000</v>
      </c>
      <c r="C460" s="321" t="s">
        <v>416</v>
      </c>
      <c r="D460" s="321"/>
      <c r="E460" s="757" t="s">
        <v>305</v>
      </c>
      <c r="F460" s="327"/>
    </row>
    <row r="461" spans="1:6" ht="15.75" x14ac:dyDescent="0.25">
      <c r="A461" s="1073">
        <v>42497</v>
      </c>
      <c r="B461" s="319">
        <v>74000</v>
      </c>
      <c r="C461" s="321" t="s">
        <v>257</v>
      </c>
      <c r="D461" s="321"/>
      <c r="E461" s="757" t="s">
        <v>305</v>
      </c>
      <c r="F461" s="327"/>
    </row>
    <row r="462" spans="1:6" ht="15.75" hidden="1" x14ac:dyDescent="0.25">
      <c r="A462" s="1073">
        <v>42497</v>
      </c>
      <c r="B462" s="319">
        <v>100000</v>
      </c>
      <c r="C462" s="321" t="s">
        <v>417</v>
      </c>
      <c r="D462" s="321"/>
      <c r="E462" s="757" t="s">
        <v>305</v>
      </c>
      <c r="F462" s="327"/>
    </row>
    <row r="463" spans="1:6" ht="15.75" hidden="1" x14ac:dyDescent="0.25">
      <c r="A463" s="1073">
        <v>42497</v>
      </c>
      <c r="B463" s="319">
        <v>100000</v>
      </c>
      <c r="C463" s="321" t="s">
        <v>416</v>
      </c>
      <c r="D463" s="321"/>
      <c r="E463" s="757" t="s">
        <v>305</v>
      </c>
    </row>
    <row r="464" spans="1:6" ht="15.75" hidden="1" x14ac:dyDescent="0.25">
      <c r="A464" s="1073">
        <v>42498</v>
      </c>
      <c r="B464" s="319">
        <v>50000</v>
      </c>
      <c r="C464" s="321" t="s">
        <v>416</v>
      </c>
      <c r="D464" s="321"/>
      <c r="E464" s="757" t="s">
        <v>305</v>
      </c>
    </row>
    <row r="465" spans="1:6" ht="15.75" hidden="1" x14ac:dyDescent="0.25">
      <c r="A465" s="1073">
        <v>42500</v>
      </c>
      <c r="B465" s="319">
        <v>300000</v>
      </c>
      <c r="C465" s="321" t="s">
        <v>122</v>
      </c>
      <c r="D465" s="321" t="s">
        <v>343</v>
      </c>
      <c r="E465" s="757" t="s">
        <v>305</v>
      </c>
    </row>
    <row r="466" spans="1:6" ht="15.75" hidden="1" x14ac:dyDescent="0.25">
      <c r="A466" s="1073">
        <v>42500</v>
      </c>
      <c r="B466" s="319">
        <v>250000</v>
      </c>
      <c r="C466" s="321" t="s">
        <v>131</v>
      </c>
      <c r="D466" s="321" t="s">
        <v>345</v>
      </c>
      <c r="E466" s="757" t="s">
        <v>305</v>
      </c>
    </row>
    <row r="467" spans="1:6" ht="15.75" hidden="1" x14ac:dyDescent="0.25">
      <c r="A467" s="1073">
        <v>42500</v>
      </c>
      <c r="B467" s="319">
        <v>130000</v>
      </c>
      <c r="C467" s="321" t="s">
        <v>418</v>
      </c>
      <c r="D467" s="321" t="s">
        <v>353</v>
      </c>
      <c r="E467" s="757" t="s">
        <v>305</v>
      </c>
      <c r="F467" s="535" t="s">
        <v>490</v>
      </c>
    </row>
    <row r="468" spans="1:6" ht="15.75" hidden="1" x14ac:dyDescent="0.25">
      <c r="A468" s="1073">
        <v>42500</v>
      </c>
      <c r="B468" s="319">
        <v>118000</v>
      </c>
      <c r="C468" s="321" t="s">
        <v>143</v>
      </c>
      <c r="D468" s="321" t="s">
        <v>354</v>
      </c>
      <c r="E468" s="757" t="s">
        <v>305</v>
      </c>
    </row>
    <row r="469" spans="1:6" ht="15.75" hidden="1" x14ac:dyDescent="0.25">
      <c r="A469" s="1073">
        <v>42500</v>
      </c>
      <c r="B469" s="319">
        <v>130000</v>
      </c>
      <c r="C469" s="321" t="s">
        <v>357</v>
      </c>
      <c r="D469" s="321" t="s">
        <v>343</v>
      </c>
      <c r="E469" s="757" t="s">
        <v>305</v>
      </c>
    </row>
    <row r="470" spans="1:6" ht="15.75" hidden="1" x14ac:dyDescent="0.25">
      <c r="A470" s="1073">
        <v>42500</v>
      </c>
      <c r="B470" s="319">
        <v>10000</v>
      </c>
      <c r="C470" s="321" t="s">
        <v>419</v>
      </c>
      <c r="D470" s="321"/>
      <c r="E470" s="757" t="s">
        <v>305</v>
      </c>
    </row>
    <row r="471" spans="1:6" ht="15.75" hidden="1" x14ac:dyDescent="0.25">
      <c r="A471" s="1073">
        <v>42501</v>
      </c>
      <c r="B471" s="319">
        <v>300000</v>
      </c>
      <c r="C471" s="321" t="s">
        <v>77</v>
      </c>
      <c r="D471" s="321" t="s">
        <v>343</v>
      </c>
      <c r="E471" s="757" t="s">
        <v>305</v>
      </c>
    </row>
    <row r="472" spans="1:6" ht="15.75" hidden="1" x14ac:dyDescent="0.25">
      <c r="A472" s="1073">
        <v>42501</v>
      </c>
      <c r="B472" s="319">
        <v>250000</v>
      </c>
      <c r="C472" s="321" t="s">
        <v>107</v>
      </c>
      <c r="D472" s="321" t="s">
        <v>252</v>
      </c>
      <c r="E472" s="757" t="s">
        <v>305</v>
      </c>
    </row>
    <row r="473" spans="1:6" ht="15.75" hidden="1" x14ac:dyDescent="0.25">
      <c r="A473" s="1073">
        <v>42501</v>
      </c>
      <c r="B473" s="319">
        <v>500000</v>
      </c>
      <c r="C473" s="321" t="s">
        <v>165</v>
      </c>
      <c r="D473" s="321"/>
      <c r="E473" s="757" t="s">
        <v>305</v>
      </c>
    </row>
    <row r="474" spans="1:6" ht="15.75" hidden="1" x14ac:dyDescent="0.25">
      <c r="A474" s="1073">
        <v>42501</v>
      </c>
      <c r="B474" s="319">
        <v>10000</v>
      </c>
      <c r="C474" s="321" t="s">
        <v>419</v>
      </c>
      <c r="D474" s="321"/>
      <c r="E474" s="757" t="s">
        <v>305</v>
      </c>
    </row>
    <row r="475" spans="1:6" ht="15.75" hidden="1" x14ac:dyDescent="0.25">
      <c r="A475" s="1073">
        <v>42502</v>
      </c>
      <c r="B475" s="319">
        <v>300000</v>
      </c>
      <c r="C475" s="321" t="s">
        <v>122</v>
      </c>
      <c r="D475" s="321"/>
      <c r="E475" s="757" t="s">
        <v>305</v>
      </c>
    </row>
    <row r="476" spans="1:6" ht="15.75" hidden="1" x14ac:dyDescent="0.25">
      <c r="A476" s="1073">
        <v>42502</v>
      </c>
      <c r="B476" s="319">
        <v>300000</v>
      </c>
      <c r="C476" s="321" t="s">
        <v>77</v>
      </c>
      <c r="D476" s="321"/>
      <c r="E476" s="757" t="s">
        <v>305</v>
      </c>
    </row>
    <row r="477" spans="1:6" ht="15.75" hidden="1" x14ac:dyDescent="0.25">
      <c r="A477" s="1073">
        <v>42502</v>
      </c>
      <c r="B477" s="319">
        <v>250000</v>
      </c>
      <c r="C477" s="321" t="s">
        <v>131</v>
      </c>
      <c r="D477" s="321" t="s">
        <v>345</v>
      </c>
      <c r="E477" s="757" t="s">
        <v>305</v>
      </c>
    </row>
    <row r="478" spans="1:6" ht="15.75" x14ac:dyDescent="0.25">
      <c r="A478" s="1073">
        <v>42502</v>
      </c>
      <c r="B478" s="319">
        <v>40000</v>
      </c>
      <c r="C478" s="321" t="s">
        <v>358</v>
      </c>
      <c r="D478" s="321"/>
      <c r="E478" s="757" t="s">
        <v>305</v>
      </c>
    </row>
    <row r="479" spans="1:6" ht="15.75" x14ac:dyDescent="0.25">
      <c r="A479" s="1073">
        <v>42502</v>
      </c>
      <c r="B479" s="319">
        <v>50000</v>
      </c>
      <c r="C479" s="321" t="s">
        <v>257</v>
      </c>
      <c r="D479" s="321"/>
      <c r="E479" s="757" t="s">
        <v>305</v>
      </c>
    </row>
    <row r="480" spans="1:6" ht="15.75" hidden="1" x14ac:dyDescent="0.25">
      <c r="A480" s="1073">
        <v>42502</v>
      </c>
      <c r="B480" s="319">
        <v>10000</v>
      </c>
      <c r="C480" s="321" t="s">
        <v>419</v>
      </c>
      <c r="D480" s="321"/>
      <c r="E480" s="757" t="s">
        <v>305</v>
      </c>
    </row>
    <row r="481" spans="1:6" ht="15.75" hidden="1" x14ac:dyDescent="0.25">
      <c r="A481" s="1073">
        <v>42503</v>
      </c>
      <c r="B481" s="319">
        <v>300000</v>
      </c>
      <c r="C481" s="321" t="s">
        <v>122</v>
      </c>
      <c r="D481" s="321" t="s">
        <v>343</v>
      </c>
      <c r="E481" s="757" t="s">
        <v>305</v>
      </c>
    </row>
    <row r="482" spans="1:6" ht="15.75" hidden="1" x14ac:dyDescent="0.25">
      <c r="A482" s="1073">
        <v>42503</v>
      </c>
      <c r="B482" s="319">
        <v>300000</v>
      </c>
      <c r="C482" s="321" t="s">
        <v>77</v>
      </c>
      <c r="D482" s="321" t="s">
        <v>343</v>
      </c>
      <c r="E482" s="757" t="s">
        <v>305</v>
      </c>
    </row>
    <row r="483" spans="1:6" ht="15.75" hidden="1" x14ac:dyDescent="0.25">
      <c r="A483" s="1073">
        <v>42503</v>
      </c>
      <c r="B483" s="319">
        <v>130000</v>
      </c>
      <c r="C483" s="321" t="s">
        <v>418</v>
      </c>
      <c r="D483" s="321" t="s">
        <v>353</v>
      </c>
      <c r="E483" s="757" t="s">
        <v>305</v>
      </c>
      <c r="F483" s="535" t="s">
        <v>490</v>
      </c>
    </row>
    <row r="484" spans="1:6" ht="15.75" hidden="1" x14ac:dyDescent="0.25">
      <c r="A484" s="1073">
        <v>42503</v>
      </c>
      <c r="B484" s="319">
        <v>100000</v>
      </c>
      <c r="C484" s="321" t="s">
        <v>421</v>
      </c>
      <c r="D484" s="321" t="s">
        <v>346</v>
      </c>
      <c r="E484" s="757" t="s">
        <v>305</v>
      </c>
    </row>
    <row r="485" spans="1:6" ht="15.75" hidden="1" x14ac:dyDescent="0.25">
      <c r="A485" s="1073">
        <v>42504</v>
      </c>
      <c r="B485" s="319">
        <v>250000</v>
      </c>
      <c r="C485" s="321" t="s">
        <v>131</v>
      </c>
      <c r="D485" s="321" t="s">
        <v>345</v>
      </c>
      <c r="E485" s="757" t="s">
        <v>305</v>
      </c>
    </row>
    <row r="486" spans="1:6" ht="15.75" hidden="1" x14ac:dyDescent="0.25">
      <c r="A486" s="1073">
        <v>42505</v>
      </c>
      <c r="B486" s="319">
        <v>100000</v>
      </c>
      <c r="C486" s="321" t="s">
        <v>417</v>
      </c>
      <c r="D486" s="321"/>
      <c r="E486" s="757" t="s">
        <v>305</v>
      </c>
    </row>
    <row r="487" spans="1:6" ht="15.75" hidden="1" x14ac:dyDescent="0.25">
      <c r="A487" s="1073">
        <v>42505</v>
      </c>
      <c r="B487" s="319">
        <v>60000</v>
      </c>
      <c r="C487" s="321" t="s">
        <v>416</v>
      </c>
      <c r="D487" s="321"/>
      <c r="E487" s="757" t="s">
        <v>305</v>
      </c>
    </row>
    <row r="488" spans="1:6" ht="15.75" hidden="1" x14ac:dyDescent="0.25">
      <c r="A488" s="1073">
        <v>42506</v>
      </c>
      <c r="B488" s="319">
        <v>500000</v>
      </c>
      <c r="C488" s="321" t="s">
        <v>357</v>
      </c>
      <c r="D488" s="321" t="s">
        <v>343</v>
      </c>
      <c r="E488" s="757" t="s">
        <v>305</v>
      </c>
    </row>
    <row r="489" spans="1:6" ht="15.75" hidden="1" x14ac:dyDescent="0.25">
      <c r="A489" s="1073">
        <v>42507</v>
      </c>
      <c r="B489" s="319">
        <v>300000</v>
      </c>
      <c r="C489" s="321" t="s">
        <v>122</v>
      </c>
      <c r="D489" s="321" t="s">
        <v>343</v>
      </c>
      <c r="E489" s="757" t="s">
        <v>305</v>
      </c>
    </row>
    <row r="490" spans="1:6" ht="15.75" hidden="1" x14ac:dyDescent="0.25">
      <c r="A490" s="1073">
        <v>42507</v>
      </c>
      <c r="B490" s="319">
        <v>300000</v>
      </c>
      <c r="C490" s="321" t="s">
        <v>77</v>
      </c>
      <c r="D490" s="321"/>
      <c r="E490" s="757" t="s">
        <v>305</v>
      </c>
    </row>
    <row r="491" spans="1:6" ht="15.75" hidden="1" x14ac:dyDescent="0.25">
      <c r="A491" s="1073">
        <v>42507</v>
      </c>
      <c r="B491" s="319">
        <v>250000</v>
      </c>
      <c r="C491" s="321" t="s">
        <v>131</v>
      </c>
      <c r="D491" s="321" t="s">
        <v>345</v>
      </c>
      <c r="E491" s="757" t="s">
        <v>305</v>
      </c>
    </row>
    <row r="492" spans="1:6" ht="15.75" hidden="1" x14ac:dyDescent="0.25">
      <c r="A492" s="1073">
        <v>42507</v>
      </c>
      <c r="B492" s="319">
        <v>90000</v>
      </c>
      <c r="C492" s="321" t="s">
        <v>143</v>
      </c>
      <c r="D492" s="321" t="s">
        <v>354</v>
      </c>
      <c r="E492" s="757" t="s">
        <v>305</v>
      </c>
    </row>
    <row r="493" spans="1:6" ht="15.75" hidden="1" x14ac:dyDescent="0.25">
      <c r="A493" s="1073">
        <v>42508</v>
      </c>
      <c r="B493" s="319">
        <v>300000</v>
      </c>
      <c r="C493" s="321" t="s">
        <v>122</v>
      </c>
      <c r="D493" s="321" t="s">
        <v>343</v>
      </c>
      <c r="E493" s="757" t="s">
        <v>305</v>
      </c>
    </row>
    <row r="494" spans="1:6" ht="15.75" hidden="1" x14ac:dyDescent="0.25">
      <c r="A494" s="1073">
        <v>42508</v>
      </c>
      <c r="B494" s="319">
        <v>300000</v>
      </c>
      <c r="C494" s="321" t="s">
        <v>77</v>
      </c>
      <c r="D494" s="321"/>
      <c r="E494" s="757" t="s">
        <v>305</v>
      </c>
    </row>
    <row r="495" spans="1:6" ht="15.75" hidden="1" x14ac:dyDescent="0.25">
      <c r="A495" s="1073">
        <v>42508</v>
      </c>
      <c r="B495" s="319">
        <v>96000</v>
      </c>
      <c r="C495" s="321" t="s">
        <v>357</v>
      </c>
      <c r="D495" s="321" t="s">
        <v>343</v>
      </c>
      <c r="E495" s="757" t="s">
        <v>305</v>
      </c>
    </row>
    <row r="496" spans="1:6" ht="15.75" x14ac:dyDescent="0.25">
      <c r="A496" s="1073">
        <v>42508</v>
      </c>
      <c r="B496" s="319">
        <v>50000</v>
      </c>
      <c r="C496" s="321" t="s">
        <v>257</v>
      </c>
      <c r="D496" s="321"/>
      <c r="E496" s="757" t="s">
        <v>305</v>
      </c>
    </row>
    <row r="497" spans="1:5" ht="15.75" x14ac:dyDescent="0.25">
      <c r="A497" s="1073">
        <v>42509</v>
      </c>
      <c r="B497" s="319">
        <v>40000</v>
      </c>
      <c r="C497" s="321" t="s">
        <v>358</v>
      </c>
      <c r="D497" s="321"/>
      <c r="E497" s="757" t="s">
        <v>305</v>
      </c>
    </row>
    <row r="498" spans="1:5" ht="15.75" x14ac:dyDescent="0.25">
      <c r="A498" s="1073">
        <v>42509</v>
      </c>
      <c r="B498" s="319">
        <v>32000</v>
      </c>
      <c r="C498" s="321" t="s">
        <v>422</v>
      </c>
      <c r="D498" s="321"/>
      <c r="E498" s="757" t="s">
        <v>305</v>
      </c>
    </row>
    <row r="499" spans="1:5" ht="15.75" hidden="1" x14ac:dyDescent="0.25">
      <c r="A499" s="1073">
        <v>42509</v>
      </c>
      <c r="B499" s="319">
        <v>60000</v>
      </c>
      <c r="C499" s="321" t="s">
        <v>416</v>
      </c>
      <c r="D499" s="321"/>
      <c r="E499" s="757" t="s">
        <v>305</v>
      </c>
    </row>
    <row r="500" spans="1:5" ht="15.75" hidden="1" x14ac:dyDescent="0.25">
      <c r="A500" s="1073">
        <v>42510</v>
      </c>
      <c r="B500" s="319">
        <v>300000</v>
      </c>
      <c r="C500" s="321" t="s">
        <v>122</v>
      </c>
      <c r="D500" s="321" t="s">
        <v>343</v>
      </c>
      <c r="E500" s="757" t="s">
        <v>305</v>
      </c>
    </row>
    <row r="501" spans="1:5" ht="15.75" hidden="1" x14ac:dyDescent="0.25">
      <c r="A501" s="1073">
        <v>42510</v>
      </c>
      <c r="B501" s="319">
        <v>300000</v>
      </c>
      <c r="C501" s="321" t="s">
        <v>77</v>
      </c>
      <c r="D501" s="321"/>
      <c r="E501" s="757" t="s">
        <v>305</v>
      </c>
    </row>
    <row r="502" spans="1:5" ht="15.75" hidden="1" x14ac:dyDescent="0.25">
      <c r="A502" s="1073">
        <v>42510</v>
      </c>
      <c r="B502" s="319">
        <v>250000</v>
      </c>
      <c r="C502" s="321" t="s">
        <v>131</v>
      </c>
      <c r="D502" s="321" t="s">
        <v>345</v>
      </c>
      <c r="E502" s="757" t="s">
        <v>305</v>
      </c>
    </row>
    <row r="503" spans="1:5" ht="15.75" hidden="1" x14ac:dyDescent="0.25">
      <c r="A503" s="1073">
        <v>42510</v>
      </c>
      <c r="B503" s="319">
        <v>136000</v>
      </c>
      <c r="C503" s="321" t="s">
        <v>357</v>
      </c>
      <c r="D503" s="321" t="s">
        <v>343</v>
      </c>
      <c r="E503" s="757" t="s">
        <v>305</v>
      </c>
    </row>
    <row r="504" spans="1:5" ht="15.75" hidden="1" x14ac:dyDescent="0.25">
      <c r="A504" s="1073">
        <v>42510</v>
      </c>
      <c r="B504" s="319">
        <v>100000</v>
      </c>
      <c r="C504" s="321" t="s">
        <v>416</v>
      </c>
      <c r="D504" s="321"/>
      <c r="E504" s="757" t="s">
        <v>305</v>
      </c>
    </row>
    <row r="505" spans="1:5" ht="15.75" hidden="1" x14ac:dyDescent="0.25">
      <c r="A505" s="1073">
        <v>42512</v>
      </c>
      <c r="B505" s="319">
        <v>116000</v>
      </c>
      <c r="C505" s="321" t="s">
        <v>417</v>
      </c>
      <c r="D505" s="321"/>
      <c r="E505" s="757" t="s">
        <v>305</v>
      </c>
    </row>
    <row r="506" spans="1:5" ht="15.75" hidden="1" x14ac:dyDescent="0.25">
      <c r="A506" s="1073">
        <v>42513</v>
      </c>
      <c r="B506" s="319">
        <v>135000</v>
      </c>
      <c r="C506" s="321" t="s">
        <v>420</v>
      </c>
      <c r="D506" s="321"/>
      <c r="E506" s="757" t="s">
        <v>305</v>
      </c>
    </row>
    <row r="507" spans="1:5" ht="15.75" hidden="1" x14ac:dyDescent="0.25">
      <c r="A507" s="1073">
        <v>42513</v>
      </c>
      <c r="B507" s="319">
        <v>100000</v>
      </c>
      <c r="C507" s="321" t="s">
        <v>143</v>
      </c>
      <c r="D507" s="321" t="s">
        <v>354</v>
      </c>
      <c r="E507" s="757" t="s">
        <v>305</v>
      </c>
    </row>
    <row r="508" spans="1:5" ht="15.75" hidden="1" x14ac:dyDescent="0.25">
      <c r="A508" s="1073">
        <v>42513</v>
      </c>
      <c r="B508" s="319">
        <v>500000</v>
      </c>
      <c r="C508" s="321" t="s">
        <v>357</v>
      </c>
      <c r="D508" s="321" t="s">
        <v>343</v>
      </c>
      <c r="E508" s="757" t="s">
        <v>305</v>
      </c>
    </row>
    <row r="509" spans="1:5" ht="15.75" hidden="1" x14ac:dyDescent="0.25">
      <c r="A509" s="1073">
        <v>42514</v>
      </c>
      <c r="B509" s="319">
        <v>300000</v>
      </c>
      <c r="C509" s="321" t="s">
        <v>122</v>
      </c>
      <c r="D509" s="321" t="s">
        <v>343</v>
      </c>
      <c r="E509" s="757" t="s">
        <v>305</v>
      </c>
    </row>
    <row r="510" spans="1:5" ht="15.75" hidden="1" x14ac:dyDescent="0.25">
      <c r="A510" s="1073">
        <v>42514</v>
      </c>
      <c r="B510" s="319">
        <v>300000</v>
      </c>
      <c r="C510" s="321" t="s">
        <v>77</v>
      </c>
      <c r="D510" s="321"/>
      <c r="E510" s="757" t="s">
        <v>305</v>
      </c>
    </row>
    <row r="511" spans="1:5" ht="15.75" hidden="1" x14ac:dyDescent="0.25">
      <c r="A511" s="1073">
        <v>42514</v>
      </c>
      <c r="B511" s="319">
        <v>250000</v>
      </c>
      <c r="C511" s="321" t="s">
        <v>131</v>
      </c>
      <c r="D511" s="321" t="s">
        <v>345</v>
      </c>
      <c r="E511" s="757" t="s">
        <v>305</v>
      </c>
    </row>
    <row r="512" spans="1:5" ht="15.75" hidden="1" x14ac:dyDescent="0.25">
      <c r="A512" s="1073">
        <v>42514</v>
      </c>
      <c r="B512" s="319">
        <v>300000</v>
      </c>
      <c r="C512" s="321" t="s">
        <v>355</v>
      </c>
      <c r="D512" s="321" t="s">
        <v>356</v>
      </c>
      <c r="E512" s="757" t="s">
        <v>305</v>
      </c>
    </row>
    <row r="513" spans="1:5" ht="15.75" x14ac:dyDescent="0.25">
      <c r="A513" s="1073">
        <v>42514</v>
      </c>
      <c r="B513" s="319">
        <v>78000</v>
      </c>
      <c r="C513" s="321" t="s">
        <v>257</v>
      </c>
      <c r="D513" s="321"/>
      <c r="E513" s="757" t="s">
        <v>305</v>
      </c>
    </row>
    <row r="514" spans="1:5" ht="15.75" hidden="1" x14ac:dyDescent="0.25">
      <c r="A514" s="1073">
        <v>42515</v>
      </c>
      <c r="B514" s="319">
        <v>300000</v>
      </c>
      <c r="C514" s="321" t="s">
        <v>77</v>
      </c>
      <c r="D514" s="321"/>
      <c r="E514" s="757" t="s">
        <v>305</v>
      </c>
    </row>
    <row r="515" spans="1:5" ht="15.75" hidden="1" x14ac:dyDescent="0.25">
      <c r="A515" s="1073">
        <v>42515</v>
      </c>
      <c r="B515" s="319">
        <v>360000</v>
      </c>
      <c r="C515" s="321" t="s">
        <v>420</v>
      </c>
      <c r="D515" s="321"/>
      <c r="E515" s="757" t="s">
        <v>305</v>
      </c>
    </row>
    <row r="516" spans="1:5" ht="15.75" x14ac:dyDescent="0.25">
      <c r="A516" s="1073">
        <v>42515</v>
      </c>
      <c r="B516" s="319">
        <v>81000</v>
      </c>
      <c r="C516" s="321" t="s">
        <v>358</v>
      </c>
      <c r="D516" s="321"/>
      <c r="E516" s="757" t="s">
        <v>305</v>
      </c>
    </row>
    <row r="517" spans="1:5" ht="15.75" x14ac:dyDescent="0.25">
      <c r="A517" s="1073">
        <v>42515</v>
      </c>
      <c r="B517" s="319">
        <v>50000</v>
      </c>
      <c r="C517" s="321" t="s">
        <v>257</v>
      </c>
      <c r="D517" s="321"/>
      <c r="E517" s="757" t="s">
        <v>305</v>
      </c>
    </row>
    <row r="518" spans="1:5" ht="15.75" hidden="1" x14ac:dyDescent="0.25">
      <c r="A518" s="1073">
        <v>42516</v>
      </c>
      <c r="B518" s="319">
        <v>250000</v>
      </c>
      <c r="C518" s="321" t="s">
        <v>131</v>
      </c>
      <c r="D518" s="321" t="s">
        <v>345</v>
      </c>
      <c r="E518" s="757" t="s">
        <v>305</v>
      </c>
    </row>
    <row r="519" spans="1:5" ht="15.75" hidden="1" x14ac:dyDescent="0.25">
      <c r="A519" s="1073">
        <v>42516</v>
      </c>
      <c r="B519" s="319">
        <v>60000</v>
      </c>
      <c r="C519" s="321" t="s">
        <v>143</v>
      </c>
      <c r="D519" s="321" t="s">
        <v>354</v>
      </c>
      <c r="E519" s="757" t="s">
        <v>305</v>
      </c>
    </row>
    <row r="520" spans="1:5" ht="15.75" hidden="1" x14ac:dyDescent="0.25">
      <c r="A520" s="1073">
        <v>42517</v>
      </c>
      <c r="B520" s="319">
        <v>300000</v>
      </c>
      <c r="C520" s="321" t="s">
        <v>122</v>
      </c>
      <c r="D520" s="321" t="s">
        <v>343</v>
      </c>
      <c r="E520" s="757" t="s">
        <v>305</v>
      </c>
    </row>
    <row r="521" spans="1:5" ht="15.75" hidden="1" x14ac:dyDescent="0.25">
      <c r="A521" s="1073">
        <v>42517</v>
      </c>
      <c r="B521" s="319">
        <v>60000</v>
      </c>
      <c r="C521" s="321" t="s">
        <v>420</v>
      </c>
      <c r="D521" s="321"/>
      <c r="E521" s="757" t="s">
        <v>305</v>
      </c>
    </row>
    <row r="522" spans="1:5" ht="15.75" hidden="1" x14ac:dyDescent="0.25">
      <c r="A522" s="1073">
        <v>42517</v>
      </c>
      <c r="B522" s="319">
        <v>500000</v>
      </c>
      <c r="C522" s="321" t="s">
        <v>357</v>
      </c>
      <c r="D522" s="321" t="s">
        <v>343</v>
      </c>
      <c r="E522" s="757" t="s">
        <v>305</v>
      </c>
    </row>
    <row r="523" spans="1:5" ht="15.75" hidden="1" x14ac:dyDescent="0.25">
      <c r="A523" s="1073">
        <v>42517</v>
      </c>
      <c r="B523" s="319">
        <v>60000</v>
      </c>
      <c r="C523" s="321" t="s">
        <v>416</v>
      </c>
      <c r="D523" s="321"/>
      <c r="E523" s="757" t="s">
        <v>305</v>
      </c>
    </row>
    <row r="524" spans="1:5" ht="15.75" hidden="1" x14ac:dyDescent="0.25">
      <c r="A524" s="1073">
        <v>42518</v>
      </c>
      <c r="B524" s="319">
        <v>250000</v>
      </c>
      <c r="C524" s="321" t="s">
        <v>131</v>
      </c>
      <c r="D524" s="321" t="s">
        <v>345</v>
      </c>
      <c r="E524" s="757" t="s">
        <v>305</v>
      </c>
    </row>
    <row r="525" spans="1:5" ht="15.75" hidden="1" x14ac:dyDescent="0.25">
      <c r="A525" s="1073">
        <v>42518</v>
      </c>
      <c r="B525" s="319">
        <v>330000</v>
      </c>
      <c r="C525" s="321" t="s">
        <v>420</v>
      </c>
      <c r="D525" s="321"/>
      <c r="E525" s="757" t="s">
        <v>305</v>
      </c>
    </row>
    <row r="526" spans="1:5" ht="15.75" hidden="1" x14ac:dyDescent="0.25">
      <c r="A526" s="1073">
        <v>42518</v>
      </c>
      <c r="B526" s="319">
        <v>30000</v>
      </c>
      <c r="C526" s="321" t="s">
        <v>143</v>
      </c>
      <c r="D526" s="321" t="s">
        <v>354</v>
      </c>
      <c r="E526" s="757" t="s">
        <v>305</v>
      </c>
    </row>
    <row r="527" spans="1:5" ht="15.75" hidden="1" x14ac:dyDescent="0.25">
      <c r="A527" s="1073">
        <v>42521</v>
      </c>
      <c r="B527" s="319">
        <v>300000</v>
      </c>
      <c r="C527" s="321" t="s">
        <v>122</v>
      </c>
      <c r="D527" s="321" t="s">
        <v>343</v>
      </c>
      <c r="E527" s="757" t="s">
        <v>305</v>
      </c>
    </row>
    <row r="528" spans="1:5" ht="15.75" hidden="1" x14ac:dyDescent="0.25">
      <c r="A528" s="1073">
        <v>42521</v>
      </c>
      <c r="B528" s="319">
        <v>300000</v>
      </c>
      <c r="C528" s="321" t="s">
        <v>77</v>
      </c>
      <c r="D528" s="321"/>
      <c r="E528" s="757" t="s">
        <v>305</v>
      </c>
    </row>
    <row r="529" spans="1:9" ht="15.75" hidden="1" x14ac:dyDescent="0.25">
      <c r="A529" s="1073">
        <v>42521</v>
      </c>
      <c r="B529" s="319">
        <v>80000</v>
      </c>
      <c r="C529" s="321" t="s">
        <v>143</v>
      </c>
      <c r="D529" s="321" t="s">
        <v>354</v>
      </c>
      <c r="E529" s="757" t="s">
        <v>305</v>
      </c>
    </row>
    <row r="530" spans="1:9" ht="15.75" x14ac:dyDescent="0.25">
      <c r="A530" s="1075">
        <v>42521</v>
      </c>
      <c r="B530" s="756">
        <v>124000</v>
      </c>
      <c r="C530" s="540" t="s">
        <v>257</v>
      </c>
      <c r="D530" s="540"/>
      <c r="E530" s="854" t="s">
        <v>305</v>
      </c>
    </row>
    <row r="531" spans="1:9" ht="15.75" hidden="1" x14ac:dyDescent="0.25">
      <c r="A531" s="1076">
        <v>42530</v>
      </c>
      <c r="B531" s="319">
        <v>80000</v>
      </c>
      <c r="C531" s="321" t="s">
        <v>143</v>
      </c>
      <c r="D531" s="321"/>
      <c r="E531" s="321" t="s">
        <v>305</v>
      </c>
    </row>
    <row r="532" spans="1:9" ht="15.75" hidden="1" x14ac:dyDescent="0.25">
      <c r="A532" s="1076">
        <v>37043</v>
      </c>
      <c r="B532" s="319">
        <v>300000</v>
      </c>
      <c r="C532" s="321" t="s">
        <v>77</v>
      </c>
      <c r="D532" s="321" t="s">
        <v>343</v>
      </c>
      <c r="E532" s="321"/>
    </row>
    <row r="533" spans="1:9" ht="15.75" hidden="1" x14ac:dyDescent="0.25">
      <c r="A533" s="1076">
        <v>42522</v>
      </c>
      <c r="B533" s="319">
        <v>250000</v>
      </c>
      <c r="C533" s="321" t="s">
        <v>131</v>
      </c>
      <c r="D533" s="321" t="s">
        <v>345</v>
      </c>
      <c r="E533" s="321"/>
    </row>
    <row r="534" spans="1:9" ht="15.75" hidden="1" x14ac:dyDescent="0.25">
      <c r="A534" s="1076">
        <v>42523</v>
      </c>
      <c r="B534" s="319">
        <v>200000</v>
      </c>
      <c r="C534" s="321" t="s">
        <v>355</v>
      </c>
      <c r="D534" s="321"/>
      <c r="E534" s="321"/>
    </row>
    <row r="535" spans="1:9" ht="15.75" hidden="1" x14ac:dyDescent="0.25">
      <c r="A535" s="1076">
        <v>42524</v>
      </c>
      <c r="B535" s="319">
        <v>250000</v>
      </c>
      <c r="C535" s="321" t="s">
        <v>131</v>
      </c>
      <c r="D535" s="321" t="s">
        <v>345</v>
      </c>
      <c r="E535" s="321"/>
    </row>
    <row r="536" spans="1:9" ht="15.75" hidden="1" x14ac:dyDescent="0.25">
      <c r="A536" s="1076">
        <v>42524</v>
      </c>
      <c r="B536" s="319">
        <v>300000</v>
      </c>
      <c r="C536" s="321" t="s">
        <v>122</v>
      </c>
      <c r="D536" s="321" t="s">
        <v>343</v>
      </c>
      <c r="E536" s="321"/>
    </row>
    <row r="537" spans="1:9" ht="15.75" hidden="1" x14ac:dyDescent="0.25">
      <c r="A537" s="1076">
        <v>42524</v>
      </c>
      <c r="B537" s="319">
        <v>80000</v>
      </c>
      <c r="C537" s="321" t="s">
        <v>480</v>
      </c>
      <c r="D537" s="321"/>
      <c r="E537" s="321"/>
    </row>
    <row r="538" spans="1:9" ht="15.75" hidden="1" x14ac:dyDescent="0.25">
      <c r="A538" s="1076">
        <v>42523</v>
      </c>
      <c r="B538" s="319">
        <v>100000</v>
      </c>
      <c r="C538" s="321" t="s">
        <v>165</v>
      </c>
      <c r="D538" s="321" t="s">
        <v>343</v>
      </c>
      <c r="E538" s="321"/>
    </row>
    <row r="539" spans="1:9" ht="15.75" hidden="1" x14ac:dyDescent="0.25">
      <c r="A539" s="1076">
        <v>42523</v>
      </c>
      <c r="B539" s="319">
        <v>300000</v>
      </c>
      <c r="C539" s="321" t="s">
        <v>122</v>
      </c>
      <c r="D539" s="321" t="s">
        <v>343</v>
      </c>
      <c r="E539" s="321"/>
    </row>
    <row r="540" spans="1:9" ht="15.75" x14ac:dyDescent="0.25">
      <c r="A540" s="1076">
        <v>42524</v>
      </c>
      <c r="B540" s="319">
        <v>206000</v>
      </c>
      <c r="C540" s="321" t="s">
        <v>422</v>
      </c>
      <c r="D540" s="321"/>
      <c r="E540" s="321"/>
    </row>
    <row r="541" spans="1:9" ht="15.75" x14ac:dyDescent="0.25">
      <c r="A541" s="1076">
        <v>42525</v>
      </c>
      <c r="B541" s="319">
        <v>40000</v>
      </c>
      <c r="C541" s="321" t="s">
        <v>358</v>
      </c>
      <c r="D541" s="321"/>
      <c r="E541" s="321"/>
    </row>
    <row r="542" spans="1:9" ht="15.75" hidden="1" x14ac:dyDescent="0.25">
      <c r="A542" s="1076">
        <v>42525</v>
      </c>
      <c r="B542" s="319">
        <v>300000</v>
      </c>
      <c r="C542" s="321" t="s">
        <v>77</v>
      </c>
      <c r="D542" s="321" t="s">
        <v>343</v>
      </c>
      <c r="E542" s="321"/>
    </row>
    <row r="543" spans="1:9" ht="15.75" thickBot="1" x14ac:dyDescent="0.3"/>
    <row r="544" spans="1:9" ht="15.75" thickBot="1" x14ac:dyDescent="0.3">
      <c r="A544" s="185"/>
      <c r="B544" s="1153" t="s">
        <v>308</v>
      </c>
      <c r="C544" s="1154"/>
      <c r="D544" s="407"/>
      <c r="E544" s="305"/>
      <c r="G544" t="s">
        <v>491</v>
      </c>
      <c r="H544" s="59">
        <f>+B527+B520+B509+B500+B493+B489+B481+B475+B465+B455+B452+B444</f>
        <v>3600000</v>
      </c>
      <c r="I544" s="59">
        <f>+B539+B536</f>
        <v>600000</v>
      </c>
    </row>
    <row r="545" spans="2:11" x14ac:dyDescent="0.25">
      <c r="B545" s="7"/>
      <c r="C545" s="60"/>
      <c r="D545" s="60"/>
      <c r="E545" s="305"/>
      <c r="G545" t="s">
        <v>492</v>
      </c>
    </row>
    <row r="550" spans="2:11" x14ac:dyDescent="0.25">
      <c r="F550" s="305"/>
    </row>
    <row r="551" spans="2:11" x14ac:dyDescent="0.25">
      <c r="F551" s="305"/>
    </row>
    <row r="552" spans="2:11" ht="15.75" customHeight="1" x14ac:dyDescent="0.25"/>
    <row r="557" spans="2:11" x14ac:dyDescent="0.25">
      <c r="J557" s="60"/>
    </row>
    <row r="558" spans="2:11" x14ac:dyDescent="0.25">
      <c r="J558" s="304"/>
      <c r="K558" s="3"/>
    </row>
    <row r="559" spans="2:11" x14ac:dyDescent="0.25">
      <c r="J559" s="322"/>
      <c r="K559" s="3"/>
    </row>
    <row r="560" spans="2:11" x14ac:dyDescent="0.25">
      <c r="J560" s="322"/>
      <c r="K560" s="3"/>
    </row>
    <row r="561" spans="9:11" x14ac:dyDescent="0.25">
      <c r="J561" s="322"/>
      <c r="K561" s="3"/>
    </row>
    <row r="562" spans="9:11" x14ac:dyDescent="0.25">
      <c r="J562" s="322"/>
      <c r="K562" s="3"/>
    </row>
    <row r="563" spans="9:11" x14ac:dyDescent="0.25">
      <c r="I563" s="3"/>
      <c r="J563" s="322"/>
      <c r="K563" s="3"/>
    </row>
    <row r="564" spans="9:11" x14ac:dyDescent="0.25">
      <c r="J564" s="322"/>
      <c r="K564" s="3"/>
    </row>
    <row r="565" spans="9:11" x14ac:dyDescent="0.25">
      <c r="I565" s="3"/>
      <c r="J565" s="322"/>
      <c r="K565" s="3"/>
    </row>
    <row r="566" spans="9:11" x14ac:dyDescent="0.25">
      <c r="I566" s="3"/>
      <c r="J566" s="322"/>
      <c r="K566" s="3"/>
    </row>
    <row r="567" spans="9:11" x14ac:dyDescent="0.25">
      <c r="I567" s="3"/>
      <c r="J567" s="322"/>
      <c r="K567" s="3"/>
    </row>
    <row r="568" spans="9:11" x14ac:dyDescent="0.25">
      <c r="I568" s="3"/>
      <c r="J568" s="322"/>
      <c r="K568" s="3"/>
    </row>
    <row r="569" spans="9:11" x14ac:dyDescent="0.25">
      <c r="I569" s="3"/>
      <c r="J569" s="322"/>
      <c r="K569" s="3"/>
    </row>
    <row r="570" spans="9:11" x14ac:dyDescent="0.25">
      <c r="I570" s="3"/>
      <c r="J570" s="322"/>
      <c r="K570" s="3"/>
    </row>
    <row r="571" spans="9:11" x14ac:dyDescent="0.25">
      <c r="I571" s="3"/>
      <c r="J571" s="322"/>
      <c r="K571" s="3"/>
    </row>
    <row r="572" spans="9:11" x14ac:dyDescent="0.25">
      <c r="I572" s="3"/>
      <c r="J572" s="322"/>
      <c r="K572" s="3"/>
    </row>
    <row r="573" spans="9:11" x14ac:dyDescent="0.25">
      <c r="I573" s="3"/>
      <c r="J573" s="322"/>
      <c r="K573" s="3"/>
    </row>
    <row r="574" spans="9:11" x14ac:dyDescent="0.25">
      <c r="I574" s="3"/>
      <c r="J574" s="322"/>
      <c r="K574" s="3"/>
    </row>
    <row r="575" spans="9:11" x14ac:dyDescent="0.25">
      <c r="I575" s="3"/>
      <c r="J575" s="322"/>
      <c r="K575" s="3"/>
    </row>
    <row r="576" spans="9:11" x14ac:dyDescent="0.25">
      <c r="I576" s="3"/>
      <c r="J576" s="3"/>
      <c r="K576" s="3"/>
    </row>
  </sheetData>
  <autoFilter ref="A3:E542">
    <filterColumn colId="2">
      <filters>
        <filter val="MEZCLADORA"/>
        <filter val="MEZCLADORA CHIQUIZA"/>
        <filter val="MEZCLADORA CUCAITA"/>
        <filter val="MEZCLADORA SORA"/>
      </filters>
    </filterColumn>
  </autoFilter>
  <sortState ref="A445:E530">
    <sortCondition ref="A530"/>
  </sortState>
  <mergeCells count="10">
    <mergeCell ref="A3:A4"/>
    <mergeCell ref="B3:B4"/>
    <mergeCell ref="C3:C4"/>
    <mergeCell ref="I40:J40"/>
    <mergeCell ref="B544:C544"/>
    <mergeCell ref="G33:O33"/>
    <mergeCell ref="G1:P2"/>
    <mergeCell ref="E3:E4"/>
    <mergeCell ref="D3:D4"/>
    <mergeCell ref="H37:I39"/>
  </mergeCells>
  <printOptions horizontalCentered="1"/>
  <pageMargins left="0.25" right="0.25" top="0.75" bottom="0.75" header="0.3" footer="0.3"/>
  <pageSetup scale="45" fitToWidth="0" orientation="landscape" horizontalDpi="4294967292" verticalDpi="0" r:id="rId1"/>
  <rowBreaks count="5" manualBreakCount="5">
    <brk id="63" max="15" man="1"/>
    <brk id="145" max="15" man="1"/>
    <brk id="240" max="15" man="1"/>
    <brk id="276" max="16383" man="1"/>
    <brk id="377" max="16383" man="1"/>
  </rowBreaks>
  <colBreaks count="1" manualBreakCount="1">
    <brk id="6" max="1048575" man="1"/>
  </col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O35"/>
  <sheetViews>
    <sheetView view="pageBreakPreview" zoomScale="60" zoomScaleNormal="115" workbookViewId="0">
      <selection activeCell="C5" sqref="C5:C13"/>
    </sheetView>
  </sheetViews>
  <sheetFormatPr baseColWidth="10" defaultRowHeight="15" x14ac:dyDescent="0.25"/>
  <cols>
    <col min="1" max="1" width="11.85546875" customWidth="1"/>
    <col min="2" max="2" width="15.7109375" customWidth="1"/>
    <col min="3" max="3" width="9.85546875" customWidth="1"/>
    <col min="4" max="4" width="21.85546875" customWidth="1"/>
    <col min="5" max="5" width="17.5703125" customWidth="1"/>
    <col min="6" max="6" width="15.140625" customWidth="1"/>
    <col min="7" max="7" width="17.42578125" customWidth="1"/>
    <col min="8" max="8" width="16.85546875" customWidth="1"/>
    <col min="9" max="9" width="17.85546875" customWidth="1"/>
    <col min="10" max="10" width="20" customWidth="1"/>
    <col min="12" max="12" width="2.42578125" customWidth="1"/>
  </cols>
  <sheetData>
    <row r="1" spans="1:15" ht="16.5" thickBot="1" x14ac:dyDescent="0.3">
      <c r="A1" s="1200" t="s">
        <v>84</v>
      </c>
      <c r="B1" s="1201"/>
      <c r="C1" s="1201"/>
      <c r="D1" s="1201"/>
      <c r="E1" s="1201"/>
      <c r="F1" s="1201"/>
      <c r="G1" s="10"/>
      <c r="H1" s="5"/>
      <c r="I1" s="1197"/>
      <c r="J1" s="1197"/>
      <c r="K1" s="1197"/>
      <c r="L1" s="5"/>
      <c r="M1" s="1197"/>
      <c r="N1" s="1197"/>
      <c r="O1" s="1197"/>
    </row>
    <row r="2" spans="1:15" x14ac:dyDescent="0.25">
      <c r="A2" s="347" t="s">
        <v>3</v>
      </c>
      <c r="B2" s="581" t="s">
        <v>71</v>
      </c>
      <c r="C2" s="348" t="s">
        <v>72</v>
      </c>
      <c r="D2" s="349" t="s">
        <v>309</v>
      </c>
      <c r="E2" s="1202" t="s">
        <v>311</v>
      </c>
      <c r="F2" s="1203"/>
      <c r="G2" s="6"/>
      <c r="H2" s="5"/>
      <c r="I2" s="6"/>
      <c r="J2" s="6"/>
      <c r="K2" s="6"/>
      <c r="L2" s="5"/>
      <c r="M2" s="132"/>
      <c r="N2" s="132"/>
      <c r="O2" s="132"/>
    </row>
    <row r="3" spans="1:15" ht="15.75" thickBot="1" x14ac:dyDescent="0.3">
      <c r="A3" s="139">
        <v>42694</v>
      </c>
      <c r="B3" s="142" t="s">
        <v>77</v>
      </c>
      <c r="C3" s="344">
        <v>15</v>
      </c>
      <c r="D3" s="350" t="s">
        <v>264</v>
      </c>
      <c r="E3" s="1198" t="s">
        <v>312</v>
      </c>
      <c r="F3" s="1199"/>
      <c r="G3" s="5"/>
      <c r="H3" s="5"/>
      <c r="I3" s="5"/>
      <c r="J3" s="5"/>
      <c r="K3" s="5"/>
      <c r="L3" s="5"/>
      <c r="M3" s="128"/>
      <c r="N3" s="5"/>
      <c r="O3" s="5"/>
    </row>
    <row r="4" spans="1:15" ht="15.75" thickBot="1" x14ac:dyDescent="0.3">
      <c r="A4" s="567">
        <v>42375</v>
      </c>
      <c r="B4" s="1072" t="s">
        <v>78</v>
      </c>
      <c r="C4" s="568">
        <v>15</v>
      </c>
      <c r="D4" s="555" t="s">
        <v>172</v>
      </c>
      <c r="E4" s="1177" t="s">
        <v>312</v>
      </c>
      <c r="F4" s="1178"/>
      <c r="G4" s="5"/>
      <c r="H4" s="5"/>
      <c r="I4" s="5"/>
      <c r="J4" s="5"/>
      <c r="K4" s="5"/>
      <c r="L4" s="5"/>
      <c r="M4" s="128"/>
      <c r="N4" s="5"/>
      <c r="O4" s="5"/>
    </row>
    <row r="5" spans="1:15" ht="15.75" thickBot="1" x14ac:dyDescent="0.3">
      <c r="A5" s="566">
        <v>42402</v>
      </c>
      <c r="B5" s="574" t="s">
        <v>78</v>
      </c>
      <c r="C5" s="575">
        <v>15</v>
      </c>
      <c r="D5" s="572" t="s">
        <v>161</v>
      </c>
      <c r="E5" s="1207" t="s">
        <v>312</v>
      </c>
      <c r="F5" s="1208"/>
      <c r="I5" s="9"/>
    </row>
    <row r="6" spans="1:15" ht="15.75" x14ac:dyDescent="0.25">
      <c r="A6" s="138">
        <v>42403</v>
      </c>
      <c r="B6" s="56" t="s">
        <v>78</v>
      </c>
      <c r="C6" s="576">
        <v>15</v>
      </c>
      <c r="D6" s="74" t="s">
        <v>161</v>
      </c>
      <c r="E6" s="1179" t="s">
        <v>312</v>
      </c>
      <c r="F6" s="1180"/>
      <c r="H6" s="1204" t="s">
        <v>173</v>
      </c>
      <c r="I6" s="897" t="s">
        <v>432</v>
      </c>
      <c r="J6" s="914">
        <v>180000</v>
      </c>
    </row>
    <row r="7" spans="1:15" ht="15.75" x14ac:dyDescent="0.25">
      <c r="A7" s="138">
        <v>42403</v>
      </c>
      <c r="B7" s="56" t="s">
        <v>77</v>
      </c>
      <c r="C7" s="576">
        <v>15</v>
      </c>
      <c r="D7" s="74" t="s">
        <v>161</v>
      </c>
      <c r="E7" s="1179" t="s">
        <v>312</v>
      </c>
      <c r="F7" s="1180"/>
      <c r="H7" s="1205"/>
      <c r="I7" s="898" t="s">
        <v>335</v>
      </c>
      <c r="J7" s="915">
        <v>180000</v>
      </c>
    </row>
    <row r="8" spans="1:15" ht="15.75" x14ac:dyDescent="0.25">
      <c r="A8" s="138">
        <v>42403</v>
      </c>
      <c r="B8" s="56" t="s">
        <v>78</v>
      </c>
      <c r="C8" s="576">
        <v>15</v>
      </c>
      <c r="D8" s="74" t="s">
        <v>161</v>
      </c>
      <c r="E8" s="1179" t="s">
        <v>312</v>
      </c>
      <c r="F8" s="1180"/>
      <c r="H8" s="1205"/>
      <c r="I8" s="898" t="s">
        <v>451</v>
      </c>
      <c r="J8" s="915">
        <v>150000</v>
      </c>
    </row>
    <row r="9" spans="1:15" ht="16.5" thickBot="1" x14ac:dyDescent="0.3">
      <c r="A9" s="138">
        <v>42403</v>
      </c>
      <c r="B9" s="56" t="s">
        <v>77</v>
      </c>
      <c r="C9" s="576">
        <v>15</v>
      </c>
      <c r="D9" s="74" t="s">
        <v>161</v>
      </c>
      <c r="E9" s="1179" t="s">
        <v>312</v>
      </c>
      <c r="F9" s="1180"/>
      <c r="H9" s="1206"/>
      <c r="I9" s="899" t="s">
        <v>337</v>
      </c>
      <c r="J9" s="915">
        <v>100000</v>
      </c>
    </row>
    <row r="10" spans="1:15" ht="15.75" x14ac:dyDescent="0.25">
      <c r="A10" s="138">
        <v>42403</v>
      </c>
      <c r="B10" s="56" t="s">
        <v>78</v>
      </c>
      <c r="C10" s="576">
        <v>15</v>
      </c>
      <c r="D10" s="74" t="s">
        <v>161</v>
      </c>
      <c r="E10" s="1179" t="s">
        <v>312</v>
      </c>
      <c r="F10" s="1180"/>
      <c r="H10" s="912" t="s">
        <v>454</v>
      </c>
      <c r="I10" s="912" t="s">
        <v>41</v>
      </c>
      <c r="J10" s="915">
        <v>180000</v>
      </c>
    </row>
    <row r="11" spans="1:15" ht="15.75" x14ac:dyDescent="0.25">
      <c r="A11" s="138">
        <v>42403</v>
      </c>
      <c r="B11" s="56" t="s">
        <v>77</v>
      </c>
      <c r="C11" s="576">
        <v>15</v>
      </c>
      <c r="D11" s="74" t="s">
        <v>161</v>
      </c>
      <c r="E11" s="1179" t="s">
        <v>312</v>
      </c>
      <c r="F11" s="1180"/>
      <c r="H11" s="898" t="s">
        <v>455</v>
      </c>
      <c r="I11" s="898" t="s">
        <v>328</v>
      </c>
      <c r="J11" s="915">
        <v>180000</v>
      </c>
    </row>
    <row r="12" spans="1:15" ht="15.75" x14ac:dyDescent="0.25">
      <c r="A12" s="138">
        <v>42403</v>
      </c>
      <c r="B12" s="56" t="s">
        <v>77</v>
      </c>
      <c r="C12" s="576">
        <v>15</v>
      </c>
      <c r="D12" s="74" t="s">
        <v>161</v>
      </c>
      <c r="E12" s="1179" t="s">
        <v>312</v>
      </c>
      <c r="F12" s="1180"/>
      <c r="H12" s="911" t="s">
        <v>244</v>
      </c>
      <c r="I12" s="898" t="s">
        <v>328</v>
      </c>
      <c r="J12" s="915">
        <v>180000</v>
      </c>
    </row>
    <row r="13" spans="1:15" ht="16.5" thickBot="1" x14ac:dyDescent="0.3">
      <c r="A13" s="138">
        <v>42405</v>
      </c>
      <c r="B13" s="56" t="s">
        <v>77</v>
      </c>
      <c r="C13" s="576">
        <v>15</v>
      </c>
      <c r="D13" s="74" t="s">
        <v>161</v>
      </c>
      <c r="E13" s="1179" t="s">
        <v>312</v>
      </c>
      <c r="F13" s="1180"/>
      <c r="H13" s="899" t="s">
        <v>456</v>
      </c>
      <c r="I13" s="899" t="s">
        <v>457</v>
      </c>
      <c r="J13" s="916">
        <v>200000</v>
      </c>
    </row>
    <row r="14" spans="1:15" ht="15.75" thickBot="1" x14ac:dyDescent="0.3">
      <c r="A14" s="577">
        <v>42500</v>
      </c>
      <c r="B14" s="578" t="s">
        <v>78</v>
      </c>
      <c r="C14" s="471">
        <v>15</v>
      </c>
      <c r="D14" s="573" t="s">
        <v>161</v>
      </c>
      <c r="E14" s="1185" t="s">
        <v>312</v>
      </c>
      <c r="F14" s="1186"/>
    </row>
    <row r="15" spans="1:15" ht="15.75" thickBot="1" x14ac:dyDescent="0.3">
      <c r="A15" s="884">
        <v>42410</v>
      </c>
      <c r="B15" s="885" t="s">
        <v>77</v>
      </c>
      <c r="C15" s="886">
        <v>15</v>
      </c>
      <c r="D15" s="887" t="s">
        <v>279</v>
      </c>
      <c r="E15" s="1193" t="s">
        <v>451</v>
      </c>
      <c r="F15" s="1194"/>
    </row>
    <row r="16" spans="1:15" x14ac:dyDescent="0.25">
      <c r="A16" s="884">
        <v>42438</v>
      </c>
      <c r="B16" s="885" t="s">
        <v>77</v>
      </c>
      <c r="C16" s="886">
        <v>15</v>
      </c>
      <c r="D16" s="887" t="s">
        <v>279</v>
      </c>
      <c r="E16" s="1193" t="s">
        <v>451</v>
      </c>
      <c r="F16" s="1194"/>
    </row>
    <row r="17" spans="1:9" x14ac:dyDescent="0.25">
      <c r="A17" s="884">
        <v>42444</v>
      </c>
      <c r="B17" s="885" t="s">
        <v>77</v>
      </c>
      <c r="C17" s="886">
        <v>15</v>
      </c>
      <c r="D17" s="887" t="s">
        <v>243</v>
      </c>
      <c r="E17" s="1195" t="s">
        <v>335</v>
      </c>
      <c r="F17" s="1196"/>
    </row>
    <row r="18" spans="1:9" ht="15.75" thickBot="1" x14ac:dyDescent="0.3">
      <c r="A18" s="345">
        <v>42409</v>
      </c>
      <c r="B18" s="480" t="s">
        <v>78</v>
      </c>
      <c r="C18" s="346">
        <v>14</v>
      </c>
      <c r="D18" s="351" t="s">
        <v>243</v>
      </c>
      <c r="E18" s="1183" t="s">
        <v>328</v>
      </c>
      <c r="F18" s="1184"/>
    </row>
    <row r="19" spans="1:9" x14ac:dyDescent="0.25">
      <c r="A19" s="567">
        <v>42507</v>
      </c>
      <c r="B19" s="479" t="s">
        <v>131</v>
      </c>
      <c r="C19" s="568"/>
      <c r="D19" s="555" t="s">
        <v>409</v>
      </c>
      <c r="E19" s="1189" t="s">
        <v>328</v>
      </c>
      <c r="F19" s="1190"/>
    </row>
    <row r="20" spans="1:9" x14ac:dyDescent="0.25">
      <c r="A20" s="569">
        <v>42513</v>
      </c>
      <c r="B20" s="56" t="s">
        <v>131</v>
      </c>
      <c r="C20" s="56"/>
      <c r="D20" s="579" t="s">
        <v>409</v>
      </c>
      <c r="E20" s="1187" t="s">
        <v>328</v>
      </c>
      <c r="F20" s="1188"/>
    </row>
    <row r="21" spans="1:9" x14ac:dyDescent="0.25">
      <c r="A21" s="718">
        <v>42508</v>
      </c>
      <c r="B21" s="176" t="s">
        <v>77</v>
      </c>
      <c r="C21" s="176">
        <v>2700</v>
      </c>
      <c r="D21" s="580" t="s">
        <v>247</v>
      </c>
      <c r="E21" s="1187" t="s">
        <v>493</v>
      </c>
      <c r="F21" s="1188"/>
    </row>
    <row r="22" spans="1:9" x14ac:dyDescent="0.25">
      <c r="A22" s="718"/>
      <c r="B22" s="176"/>
      <c r="C22" s="176"/>
      <c r="D22" s="580"/>
      <c r="E22" s="719"/>
      <c r="F22" s="692"/>
    </row>
    <row r="23" spans="1:9" ht="15.75" thickBot="1" x14ac:dyDescent="0.3">
      <c r="A23" s="120"/>
      <c r="B23" s="176"/>
      <c r="C23" s="120"/>
      <c r="D23" s="580"/>
      <c r="E23" s="1185"/>
      <c r="F23" s="1186"/>
    </row>
    <row r="24" spans="1:9" ht="15.75" thickBot="1" x14ac:dyDescent="0.3">
      <c r="A24" s="570">
        <v>42446</v>
      </c>
      <c r="B24" s="582" t="s">
        <v>78</v>
      </c>
      <c r="C24" s="478">
        <v>15</v>
      </c>
      <c r="D24" s="182" t="s">
        <v>259</v>
      </c>
      <c r="E24" s="1181" t="s">
        <v>312</v>
      </c>
      <c r="F24" s="1182"/>
      <c r="G24" s="130"/>
    </row>
    <row r="25" spans="1:9" ht="15.75" thickBot="1" x14ac:dyDescent="0.3">
      <c r="A25" s="352"/>
      <c r="B25" s="353"/>
      <c r="C25" s="353"/>
      <c r="D25" s="130"/>
      <c r="E25" s="130"/>
      <c r="F25" s="130"/>
      <c r="G25" s="352"/>
      <c r="H25" s="3"/>
    </row>
    <row r="26" spans="1:9" ht="16.5" customHeight="1" x14ac:dyDescent="0.25">
      <c r="A26" s="533"/>
      <c r="B26" s="534"/>
      <c r="C26" s="534"/>
      <c r="D26" s="534"/>
      <c r="E26" s="534"/>
      <c r="F26" s="534"/>
      <c r="G26" s="3"/>
      <c r="H26" s="126"/>
    </row>
    <row r="27" spans="1:9" ht="29.25" customHeight="1" thickBot="1" x14ac:dyDescent="0.3">
      <c r="A27" s="1191" t="s">
        <v>313</v>
      </c>
      <c r="B27" s="1192"/>
      <c r="C27" s="1192"/>
      <c r="D27" s="1192"/>
      <c r="E27" s="1192"/>
      <c r="F27" s="1192"/>
      <c r="G27" s="1192"/>
      <c r="H27" s="1192"/>
      <c r="I27" s="1192"/>
    </row>
    <row r="28" spans="1:9" x14ac:dyDescent="0.25">
      <c r="A28" s="764"/>
      <c r="B28" s="765" t="s">
        <v>161</v>
      </c>
      <c r="C28" s="765" t="s">
        <v>173</v>
      </c>
      <c r="D28" s="766" t="s">
        <v>259</v>
      </c>
      <c r="E28" s="767" t="s">
        <v>409</v>
      </c>
      <c r="F28" s="767" t="s">
        <v>264</v>
      </c>
      <c r="G28" s="768" t="s">
        <v>310</v>
      </c>
      <c r="H28" s="769" t="s">
        <v>288</v>
      </c>
      <c r="I28" s="770" t="s">
        <v>69</v>
      </c>
    </row>
    <row r="29" spans="1:9" x14ac:dyDescent="0.25">
      <c r="A29" s="771" t="s">
        <v>77</v>
      </c>
      <c r="B29" s="56">
        <v>5</v>
      </c>
      <c r="C29" s="56">
        <v>2</v>
      </c>
      <c r="D29" s="56"/>
      <c r="E29" s="56">
        <v>1</v>
      </c>
      <c r="F29" s="56">
        <v>1</v>
      </c>
      <c r="G29" s="56">
        <f>+B29+D29+F29</f>
        <v>6</v>
      </c>
      <c r="H29" s="772">
        <v>100000</v>
      </c>
      <c r="I29" s="772">
        <f>+(G29*H29)+(C29*J7)</f>
        <v>960000</v>
      </c>
    </row>
    <row r="30" spans="1:9" x14ac:dyDescent="0.25">
      <c r="A30" s="771" t="s">
        <v>78</v>
      </c>
      <c r="B30" s="56">
        <v>5</v>
      </c>
      <c r="C30" s="56">
        <v>1</v>
      </c>
      <c r="D30" s="56">
        <v>1</v>
      </c>
      <c r="E30" s="56"/>
      <c r="F30" s="56"/>
      <c r="G30" s="56">
        <f t="shared" ref="G30:G31" si="0">+B30+D30+F30</f>
        <v>6</v>
      </c>
      <c r="H30" s="772">
        <v>100000</v>
      </c>
      <c r="I30" s="772">
        <f>+(G30*H30)+(C30*J7)</f>
        <v>780000</v>
      </c>
    </row>
    <row r="31" spans="1:9" x14ac:dyDescent="0.25">
      <c r="A31" s="1" t="s">
        <v>131</v>
      </c>
      <c r="B31" s="1"/>
      <c r="C31" s="1"/>
      <c r="D31" s="1"/>
      <c r="E31" s="56">
        <v>2</v>
      </c>
      <c r="F31" s="1"/>
      <c r="G31" s="56">
        <f t="shared" si="0"/>
        <v>0</v>
      </c>
      <c r="H31" s="772">
        <v>100000</v>
      </c>
      <c r="I31" s="772">
        <f>+G31*H31</f>
        <v>0</v>
      </c>
    </row>
    <row r="32" spans="1:9" ht="15.75" thickBot="1" x14ac:dyDescent="0.3"/>
    <row r="33" spans="2:7" ht="18" x14ac:dyDescent="0.25">
      <c r="B33" s="1081" t="s">
        <v>260</v>
      </c>
      <c r="C33" s="1082"/>
      <c r="D33" s="298" t="s">
        <v>77</v>
      </c>
      <c r="E33" s="301">
        <f>+I29</f>
        <v>960000</v>
      </c>
      <c r="F33" s="1087">
        <f>SUM(E33:E35)</f>
        <v>1740000</v>
      </c>
      <c r="G33" s="1088"/>
    </row>
    <row r="34" spans="2:7" ht="18" x14ac:dyDescent="0.25">
      <c r="B34" s="1083"/>
      <c r="C34" s="1084"/>
      <c r="D34" s="299"/>
      <c r="E34" s="302"/>
      <c r="F34" s="1089"/>
      <c r="G34" s="1090"/>
    </row>
    <row r="35" spans="2:7" ht="18.75" thickBot="1" x14ac:dyDescent="0.3">
      <c r="B35" s="1085"/>
      <c r="C35" s="1086"/>
      <c r="D35" s="300" t="s">
        <v>78</v>
      </c>
      <c r="E35" s="303">
        <f>+I30</f>
        <v>780000</v>
      </c>
      <c r="F35" s="1091"/>
      <c r="G35" s="1092"/>
    </row>
  </sheetData>
  <mergeCells count="29">
    <mergeCell ref="E10:F10"/>
    <mergeCell ref="E11:F11"/>
    <mergeCell ref="H6:H9"/>
    <mergeCell ref="E5:F5"/>
    <mergeCell ref="E6:F6"/>
    <mergeCell ref="E7:F7"/>
    <mergeCell ref="E8:F8"/>
    <mergeCell ref="E9:F9"/>
    <mergeCell ref="M1:O1"/>
    <mergeCell ref="I1:K1"/>
    <mergeCell ref="E3:F3"/>
    <mergeCell ref="A1:F1"/>
    <mergeCell ref="E2:F2"/>
    <mergeCell ref="E4:F4"/>
    <mergeCell ref="B33:C35"/>
    <mergeCell ref="E12:F12"/>
    <mergeCell ref="E13:F13"/>
    <mergeCell ref="E24:F24"/>
    <mergeCell ref="E18:F18"/>
    <mergeCell ref="E14:F14"/>
    <mergeCell ref="E20:F20"/>
    <mergeCell ref="E23:F23"/>
    <mergeCell ref="F33:G35"/>
    <mergeCell ref="E19:F19"/>
    <mergeCell ref="E21:F21"/>
    <mergeCell ref="A27:I27"/>
    <mergeCell ref="E16:F16"/>
    <mergeCell ref="E15:F15"/>
    <mergeCell ref="E17:F17"/>
  </mergeCells>
  <printOptions horizontalCentered="1"/>
  <pageMargins left="0.59055118110236227" right="0.70866141732283472" top="0.74803149606299213" bottom="0.74803149606299213" header="0.31496062992125984" footer="0.31496062992125984"/>
  <pageSetup scale="64" orientation="landscape" horizontalDpi="4294967292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0"/>
  <sheetViews>
    <sheetView zoomScale="53" zoomScaleNormal="53" workbookViewId="0">
      <pane ySplit="2" topLeftCell="A3" activePane="bottomLeft" state="frozen"/>
      <selection pane="bottomLeft" activeCell="C14" sqref="C14:C88"/>
    </sheetView>
  </sheetViews>
  <sheetFormatPr baseColWidth="10" defaultRowHeight="15" x14ac:dyDescent="0.25"/>
  <cols>
    <col min="1" max="1" width="15.140625" customWidth="1"/>
    <col min="6" max="7" width="0" hidden="1" customWidth="1"/>
    <col min="10" max="11" width="0" hidden="1" customWidth="1"/>
    <col min="16" max="16" width="15" customWidth="1"/>
    <col min="17" max="18" width="0" hidden="1" customWidth="1"/>
    <col min="19" max="19" width="17.140625" customWidth="1"/>
  </cols>
  <sheetData>
    <row r="1" spans="1:19" ht="15.75" thickTop="1" x14ac:dyDescent="0.25">
      <c r="A1" s="75"/>
      <c r="B1" s="1209" t="s">
        <v>155</v>
      </c>
      <c r="C1" s="1210"/>
      <c r="D1" s="1209" t="s">
        <v>156</v>
      </c>
      <c r="E1" s="1210"/>
      <c r="F1" s="1209" t="s">
        <v>157</v>
      </c>
      <c r="G1" s="1210"/>
      <c r="H1" s="1209" t="s">
        <v>158</v>
      </c>
      <c r="I1" s="1210"/>
      <c r="J1" s="1209" t="s">
        <v>159</v>
      </c>
      <c r="K1" s="1210"/>
      <c r="L1" s="1209" t="s">
        <v>160</v>
      </c>
      <c r="M1" s="1211"/>
      <c r="N1" s="1211"/>
      <c r="O1" s="1211"/>
      <c r="P1" s="1211"/>
      <c r="Q1" s="76" t="s">
        <v>161</v>
      </c>
      <c r="R1" s="90"/>
      <c r="S1" s="93" t="s">
        <v>162</v>
      </c>
    </row>
    <row r="2" spans="1:19" ht="15.75" thickBot="1" x14ac:dyDescent="0.3">
      <c r="A2" s="77" t="s">
        <v>3</v>
      </c>
      <c r="B2" s="33" t="s">
        <v>126</v>
      </c>
      <c r="C2" s="78" t="s">
        <v>163</v>
      </c>
      <c r="D2" s="33" t="s">
        <v>121</v>
      </c>
      <c r="E2" s="78" t="s">
        <v>122</v>
      </c>
      <c r="F2" s="33" t="s">
        <v>121</v>
      </c>
      <c r="G2" s="78" t="s">
        <v>122</v>
      </c>
      <c r="H2" s="33" t="s">
        <v>121</v>
      </c>
      <c r="I2" s="78" t="s">
        <v>122</v>
      </c>
      <c r="J2" s="33" t="s">
        <v>121</v>
      </c>
      <c r="K2" s="78" t="s">
        <v>122</v>
      </c>
      <c r="L2" s="33" t="s">
        <v>121</v>
      </c>
      <c r="M2" s="84" t="s">
        <v>122</v>
      </c>
      <c r="N2" s="79" t="s">
        <v>107</v>
      </c>
      <c r="O2" s="85" t="s">
        <v>106</v>
      </c>
      <c r="P2" s="79" t="s">
        <v>164</v>
      </c>
      <c r="Q2" s="87" t="s">
        <v>121</v>
      </c>
      <c r="R2" s="91" t="s">
        <v>122</v>
      </c>
      <c r="S2" s="94" t="s">
        <v>163</v>
      </c>
    </row>
    <row r="3" spans="1:19" x14ac:dyDescent="0.25">
      <c r="A3" s="96">
        <v>42329</v>
      </c>
      <c r="B3" s="33"/>
      <c r="C3" s="78"/>
      <c r="D3" s="33"/>
      <c r="E3" s="78"/>
      <c r="F3" s="33"/>
      <c r="G3" s="78"/>
      <c r="H3" s="64"/>
      <c r="I3" s="97">
        <v>1</v>
      </c>
      <c r="J3" s="64"/>
      <c r="K3" s="97"/>
      <c r="L3" s="64">
        <v>1</v>
      </c>
      <c r="M3" s="98"/>
      <c r="N3" s="79"/>
      <c r="O3" s="85"/>
      <c r="P3" s="79"/>
      <c r="Q3" s="105"/>
      <c r="R3" s="106"/>
      <c r="S3" s="94"/>
    </row>
    <row r="4" spans="1:19" x14ac:dyDescent="0.25">
      <c r="A4" s="96">
        <v>42697</v>
      </c>
      <c r="B4" s="33"/>
      <c r="C4" s="78"/>
      <c r="D4" s="33"/>
      <c r="E4" s="78"/>
      <c r="F4" s="33"/>
      <c r="G4" s="78"/>
      <c r="H4" s="64"/>
      <c r="I4" s="97"/>
      <c r="J4" s="64"/>
      <c r="K4" s="97"/>
      <c r="L4" s="64">
        <v>1</v>
      </c>
      <c r="M4" s="98"/>
      <c r="N4" s="79"/>
      <c r="O4" s="85"/>
      <c r="P4" s="79"/>
      <c r="Q4" s="105"/>
      <c r="R4" s="106"/>
      <c r="S4" s="94"/>
    </row>
    <row r="5" spans="1:19" x14ac:dyDescent="0.25">
      <c r="A5" s="96">
        <v>42698</v>
      </c>
      <c r="B5" s="33"/>
      <c r="C5" s="78"/>
      <c r="D5" s="33"/>
      <c r="E5" s="78"/>
      <c r="F5" s="33"/>
      <c r="G5" s="78"/>
      <c r="H5" s="64"/>
      <c r="I5" s="97"/>
      <c r="J5" s="64"/>
      <c r="K5" s="97"/>
      <c r="L5" s="64"/>
      <c r="M5" s="98">
        <v>1</v>
      </c>
      <c r="N5" s="79"/>
      <c r="O5" s="85"/>
      <c r="P5" s="79"/>
      <c r="Q5" s="105"/>
      <c r="R5" s="106"/>
      <c r="S5" s="94"/>
    </row>
    <row r="6" spans="1:19" x14ac:dyDescent="0.25">
      <c r="A6" s="96">
        <v>42700</v>
      </c>
      <c r="B6" s="33"/>
      <c r="C6" s="78"/>
      <c r="D6" s="33"/>
      <c r="E6" s="78"/>
      <c r="F6" s="33"/>
      <c r="G6" s="78"/>
      <c r="H6" s="64"/>
      <c r="I6" s="97">
        <v>1</v>
      </c>
      <c r="J6" s="64"/>
      <c r="K6" s="97"/>
      <c r="L6" s="64">
        <v>1</v>
      </c>
      <c r="M6" s="98">
        <v>1</v>
      </c>
      <c r="N6" s="79"/>
      <c r="O6" s="85"/>
      <c r="P6" s="79"/>
      <c r="Q6" s="105"/>
      <c r="R6" s="106"/>
      <c r="S6" s="94"/>
    </row>
    <row r="7" spans="1:19" x14ac:dyDescent="0.25">
      <c r="A7" s="96">
        <v>42701</v>
      </c>
      <c r="B7" s="33"/>
      <c r="C7" s="78"/>
      <c r="D7" s="33"/>
      <c r="E7" s="78"/>
      <c r="F7" s="33"/>
      <c r="G7" s="78"/>
      <c r="H7" s="64"/>
      <c r="I7" s="97"/>
      <c r="J7" s="64"/>
      <c r="K7" s="97"/>
      <c r="L7" s="64">
        <v>1</v>
      </c>
      <c r="M7" s="98">
        <v>1</v>
      </c>
      <c r="N7" s="79"/>
      <c r="O7" s="85"/>
      <c r="P7" s="79"/>
      <c r="Q7" s="105"/>
      <c r="R7" s="106"/>
      <c r="S7" s="94"/>
    </row>
    <row r="8" spans="1:19" x14ac:dyDescent="0.25">
      <c r="A8" s="108">
        <v>42702</v>
      </c>
      <c r="C8" s="78"/>
      <c r="D8" s="33"/>
      <c r="E8" s="78"/>
      <c r="H8" s="107">
        <v>1</v>
      </c>
      <c r="I8" s="97"/>
      <c r="J8" s="64"/>
      <c r="K8" s="97"/>
      <c r="L8" s="64"/>
      <c r="M8" s="98"/>
      <c r="N8" s="79"/>
      <c r="O8" s="85"/>
      <c r="P8" s="79"/>
      <c r="Q8" s="105"/>
      <c r="R8" s="106"/>
      <c r="S8" s="94"/>
    </row>
    <row r="9" spans="1:19" x14ac:dyDescent="0.25">
      <c r="A9" s="96">
        <v>42706</v>
      </c>
      <c r="B9" s="33"/>
      <c r="C9" s="78"/>
      <c r="D9" s="33"/>
      <c r="E9" s="78"/>
      <c r="F9" s="33"/>
      <c r="G9" s="78"/>
      <c r="H9" s="64"/>
      <c r="I9" s="97"/>
      <c r="J9" s="64"/>
      <c r="K9" s="97"/>
      <c r="L9" s="64">
        <v>1</v>
      </c>
      <c r="M9" s="98">
        <v>1</v>
      </c>
      <c r="N9" s="79"/>
      <c r="O9" s="85"/>
      <c r="P9" s="79"/>
      <c r="Q9" s="105"/>
      <c r="R9" s="106"/>
      <c r="S9" s="94"/>
    </row>
    <row r="10" spans="1:19" x14ac:dyDescent="0.25">
      <c r="A10" s="96">
        <v>42714</v>
      </c>
      <c r="B10" s="33"/>
      <c r="C10" s="78"/>
      <c r="D10" s="33"/>
      <c r="E10" s="78"/>
      <c r="F10" s="33"/>
      <c r="G10" s="78"/>
      <c r="H10" s="64"/>
      <c r="I10" s="97"/>
      <c r="J10" s="64"/>
      <c r="K10" s="97"/>
      <c r="L10" s="64">
        <v>1</v>
      </c>
      <c r="M10" s="98">
        <v>1</v>
      </c>
      <c r="N10" s="79"/>
      <c r="O10" s="85"/>
      <c r="P10" s="79"/>
      <c r="Q10" s="105"/>
      <c r="R10" s="106"/>
      <c r="S10" s="94"/>
    </row>
    <row r="11" spans="1:19" x14ac:dyDescent="0.25">
      <c r="A11" s="96"/>
      <c r="B11" s="33"/>
      <c r="C11" s="78"/>
      <c r="D11" s="33"/>
      <c r="E11" s="78"/>
      <c r="F11" s="33"/>
      <c r="G11" s="78"/>
      <c r="H11" s="64"/>
      <c r="I11" s="97"/>
      <c r="J11" s="64"/>
      <c r="K11" s="97"/>
      <c r="L11" s="64"/>
      <c r="M11" s="98"/>
      <c r="N11" s="79"/>
      <c r="O11" s="85"/>
      <c r="P11" s="79"/>
      <c r="Q11" s="105"/>
      <c r="R11" s="106"/>
      <c r="S11" s="94"/>
    </row>
    <row r="12" spans="1:19" x14ac:dyDescent="0.25">
      <c r="A12" s="96"/>
      <c r="B12" s="33"/>
      <c r="C12" s="78"/>
      <c r="D12" s="33"/>
      <c r="E12" s="78"/>
      <c r="F12" s="33"/>
      <c r="G12" s="78"/>
      <c r="H12" s="64"/>
      <c r="I12" s="97"/>
      <c r="J12" s="64"/>
      <c r="K12" s="97"/>
      <c r="L12" s="64"/>
      <c r="M12" s="98"/>
      <c r="N12" s="79"/>
      <c r="O12" s="85"/>
      <c r="P12" s="79"/>
      <c r="Q12" s="105"/>
      <c r="R12" s="106"/>
      <c r="S12" s="94"/>
    </row>
    <row r="13" spans="1:19" x14ac:dyDescent="0.25">
      <c r="A13" s="96">
        <v>42407</v>
      </c>
      <c r="B13" s="33"/>
      <c r="C13" s="78"/>
      <c r="D13" s="33"/>
      <c r="E13" s="78"/>
      <c r="F13" s="33"/>
      <c r="G13" s="78"/>
      <c r="H13" s="64"/>
      <c r="I13" s="97"/>
      <c r="J13" s="64"/>
      <c r="K13" s="97"/>
      <c r="L13" s="64"/>
      <c r="M13" s="98"/>
      <c r="N13" s="79"/>
      <c r="O13" s="85"/>
      <c r="P13" s="79"/>
      <c r="Q13" s="105"/>
      <c r="R13" s="106"/>
      <c r="S13" s="94"/>
    </row>
    <row r="14" spans="1:19" x14ac:dyDescent="0.25">
      <c r="A14" s="96">
        <v>42408</v>
      </c>
      <c r="B14" s="33"/>
      <c r="C14" s="97">
        <v>1</v>
      </c>
      <c r="D14" s="64"/>
      <c r="E14" s="97"/>
      <c r="F14" s="64"/>
      <c r="G14" s="97"/>
      <c r="H14" s="64"/>
      <c r="I14" s="97"/>
      <c r="J14" s="64"/>
      <c r="K14" s="97"/>
      <c r="L14" s="64"/>
      <c r="M14" s="98"/>
      <c r="N14" s="99"/>
      <c r="O14" s="98"/>
      <c r="P14" s="99"/>
      <c r="Q14" s="113"/>
      <c r="R14" s="114"/>
      <c r="S14" s="115"/>
    </row>
    <row r="15" spans="1:19" x14ac:dyDescent="0.25">
      <c r="A15" s="96">
        <v>42409</v>
      </c>
      <c r="B15" s="33"/>
      <c r="C15" s="97">
        <v>3</v>
      </c>
      <c r="D15" s="64"/>
      <c r="E15" s="97"/>
      <c r="F15" s="64"/>
      <c r="G15" s="97"/>
      <c r="H15" s="64"/>
      <c r="I15" s="97"/>
      <c r="J15" s="64"/>
      <c r="K15" s="97"/>
      <c r="L15" s="64"/>
      <c r="M15" s="98"/>
      <c r="N15" s="99"/>
      <c r="O15" s="98"/>
      <c r="P15" s="99"/>
      <c r="Q15" s="113"/>
      <c r="R15" s="114"/>
      <c r="S15" s="115"/>
    </row>
    <row r="16" spans="1:19" x14ac:dyDescent="0.25">
      <c r="A16" s="96">
        <v>42410</v>
      </c>
      <c r="B16" s="33"/>
      <c r="C16" s="97">
        <v>5</v>
      </c>
      <c r="D16" s="64"/>
      <c r="E16" s="97"/>
      <c r="F16" s="64"/>
      <c r="G16" s="97"/>
      <c r="H16" s="64"/>
      <c r="I16" s="97"/>
      <c r="J16" s="64"/>
      <c r="K16" s="97"/>
      <c r="L16" s="64"/>
      <c r="M16" s="98"/>
      <c r="N16" s="99"/>
      <c r="O16" s="98"/>
      <c r="P16" s="99"/>
      <c r="Q16" s="113"/>
      <c r="R16" s="114"/>
      <c r="S16" s="115"/>
    </row>
    <row r="17" spans="1:19" x14ac:dyDescent="0.25">
      <c r="A17" s="96">
        <v>42411</v>
      </c>
      <c r="B17" s="33"/>
      <c r="C17" s="97">
        <v>3</v>
      </c>
      <c r="D17" s="64"/>
      <c r="E17" s="97"/>
      <c r="F17" s="64"/>
      <c r="G17" s="97"/>
      <c r="H17" s="64"/>
      <c r="I17" s="97"/>
      <c r="J17" s="64"/>
      <c r="K17" s="97"/>
      <c r="L17" s="64"/>
      <c r="M17" s="98"/>
      <c r="N17" s="99"/>
      <c r="O17" s="98"/>
      <c r="P17" s="99"/>
      <c r="Q17" s="113"/>
      <c r="R17" s="114"/>
      <c r="S17" s="115"/>
    </row>
    <row r="18" spans="1:19" x14ac:dyDescent="0.25">
      <c r="A18" s="96">
        <v>42412</v>
      </c>
      <c r="B18" s="33"/>
      <c r="C18" s="97">
        <v>4</v>
      </c>
      <c r="D18" s="64"/>
      <c r="E18" s="97"/>
      <c r="F18" s="64"/>
      <c r="G18" s="97"/>
      <c r="H18" s="64"/>
      <c r="I18" s="97"/>
      <c r="J18" s="64"/>
      <c r="K18" s="97"/>
      <c r="L18" s="64"/>
      <c r="M18" s="98"/>
      <c r="N18" s="99"/>
      <c r="O18" s="98"/>
      <c r="P18" s="99"/>
      <c r="Q18" s="113"/>
      <c r="R18" s="114"/>
      <c r="S18" s="115"/>
    </row>
    <row r="19" spans="1:19" x14ac:dyDescent="0.25">
      <c r="A19" s="96">
        <v>42413</v>
      </c>
      <c r="B19" s="33"/>
      <c r="C19" s="97">
        <v>4</v>
      </c>
      <c r="D19" s="64"/>
      <c r="E19" s="97"/>
      <c r="F19" s="64"/>
      <c r="G19" s="97"/>
      <c r="H19" s="64"/>
      <c r="I19" s="97"/>
      <c r="J19" s="64"/>
      <c r="K19" s="97"/>
      <c r="L19" s="64"/>
      <c r="M19" s="98"/>
      <c r="N19" s="99"/>
      <c r="O19" s="98"/>
      <c r="P19" s="99"/>
      <c r="Q19" s="113"/>
      <c r="R19" s="114"/>
      <c r="S19" s="115"/>
    </row>
    <row r="20" spans="1:19" x14ac:dyDescent="0.25">
      <c r="A20" s="96">
        <v>42414</v>
      </c>
      <c r="B20" s="33"/>
      <c r="C20" s="97"/>
      <c r="D20" s="64"/>
      <c r="E20" s="97"/>
      <c r="F20" s="64"/>
      <c r="G20" s="97"/>
      <c r="H20" s="64"/>
      <c r="I20" s="97"/>
      <c r="J20" s="64"/>
      <c r="K20" s="97"/>
      <c r="L20" s="64"/>
      <c r="M20" s="98"/>
      <c r="N20" s="99"/>
      <c r="O20" s="98"/>
      <c r="P20" s="99"/>
      <c r="Q20" s="113"/>
      <c r="R20" s="114"/>
      <c r="S20" s="115"/>
    </row>
    <row r="21" spans="1:19" x14ac:dyDescent="0.25">
      <c r="A21" s="96">
        <v>42415</v>
      </c>
      <c r="B21" s="33"/>
      <c r="C21" s="97">
        <v>2</v>
      </c>
      <c r="D21" s="64"/>
      <c r="E21" s="97"/>
      <c r="F21" s="64"/>
      <c r="G21" s="97"/>
      <c r="H21" s="64"/>
      <c r="I21" s="97"/>
      <c r="J21" s="64"/>
      <c r="K21" s="97"/>
      <c r="L21" s="64"/>
      <c r="M21" s="98"/>
      <c r="N21" s="99"/>
      <c r="O21" s="98"/>
      <c r="P21" s="99"/>
      <c r="Q21" s="113"/>
      <c r="R21" s="114"/>
      <c r="S21" s="115"/>
    </row>
    <row r="22" spans="1:19" x14ac:dyDescent="0.25">
      <c r="A22" s="96">
        <v>42416</v>
      </c>
      <c r="B22" s="33"/>
      <c r="C22" s="97">
        <v>5</v>
      </c>
      <c r="D22" s="64"/>
      <c r="E22" s="97"/>
      <c r="F22" s="64"/>
      <c r="G22" s="97"/>
      <c r="H22" s="64"/>
      <c r="I22" s="97"/>
      <c r="J22" s="64"/>
      <c r="K22" s="97"/>
      <c r="L22" s="64"/>
      <c r="M22" s="98"/>
      <c r="N22" s="99"/>
      <c r="O22" s="98"/>
      <c r="P22" s="99"/>
      <c r="Q22" s="113"/>
      <c r="R22" s="114"/>
      <c r="S22" s="115"/>
    </row>
    <row r="23" spans="1:19" x14ac:dyDescent="0.25">
      <c r="A23" s="96">
        <v>42417</v>
      </c>
      <c r="B23" s="33"/>
      <c r="C23" s="97">
        <v>2</v>
      </c>
      <c r="D23" s="64"/>
      <c r="E23" s="97"/>
      <c r="F23" s="64"/>
      <c r="G23" s="97"/>
      <c r="H23" s="64"/>
      <c r="I23" s="97"/>
      <c r="J23" s="64"/>
      <c r="K23" s="97"/>
      <c r="L23" s="64"/>
      <c r="M23" s="98"/>
      <c r="N23" s="99"/>
      <c r="O23" s="98"/>
      <c r="P23" s="99"/>
      <c r="Q23" s="113"/>
      <c r="R23" s="114"/>
      <c r="S23" s="115"/>
    </row>
    <row r="24" spans="1:19" x14ac:dyDescent="0.25">
      <c r="A24" s="96">
        <v>42418</v>
      </c>
      <c r="B24" s="33"/>
      <c r="C24" s="97">
        <v>3</v>
      </c>
      <c r="D24" s="64"/>
      <c r="E24" s="97"/>
      <c r="F24" s="64"/>
      <c r="G24" s="97"/>
      <c r="H24" s="64"/>
      <c r="I24" s="97"/>
      <c r="J24" s="64"/>
      <c r="K24" s="97"/>
      <c r="L24" s="64"/>
      <c r="M24" s="98"/>
      <c r="N24" s="99"/>
      <c r="O24" s="98"/>
      <c r="P24" s="99"/>
      <c r="Q24" s="113"/>
      <c r="R24" s="114"/>
      <c r="S24" s="115">
        <v>2</v>
      </c>
    </row>
    <row r="25" spans="1:19" x14ac:dyDescent="0.25">
      <c r="A25" s="96">
        <v>42419</v>
      </c>
      <c r="B25" s="33"/>
      <c r="C25" s="97">
        <v>4</v>
      </c>
      <c r="D25" s="64"/>
      <c r="E25" s="97"/>
      <c r="F25" s="64"/>
      <c r="G25" s="97"/>
      <c r="H25" s="64"/>
      <c r="I25" s="97"/>
      <c r="J25" s="64"/>
      <c r="K25" s="97"/>
      <c r="L25" s="64"/>
      <c r="M25" s="98"/>
      <c r="N25" s="99"/>
      <c r="O25" s="98"/>
      <c r="P25" s="99"/>
      <c r="Q25" s="113"/>
      <c r="R25" s="114"/>
      <c r="S25" s="115"/>
    </row>
    <row r="26" spans="1:19" x14ac:dyDescent="0.25">
      <c r="A26" s="96">
        <v>42420</v>
      </c>
      <c r="B26" s="33"/>
      <c r="C26" s="97">
        <v>1</v>
      </c>
      <c r="D26" s="64"/>
      <c r="E26" s="97"/>
      <c r="F26" s="64"/>
      <c r="G26" s="97"/>
      <c r="H26" s="64"/>
      <c r="I26" s="97"/>
      <c r="J26" s="64"/>
      <c r="K26" s="97"/>
      <c r="L26" s="64"/>
      <c r="M26" s="98"/>
      <c r="N26" s="99"/>
      <c r="O26" s="98"/>
      <c r="P26" s="99"/>
      <c r="Q26" s="113"/>
      <c r="R26" s="114"/>
      <c r="S26" s="115"/>
    </row>
    <row r="27" spans="1:19" x14ac:dyDescent="0.25">
      <c r="A27" s="96">
        <v>42421</v>
      </c>
      <c r="B27" s="33"/>
      <c r="C27" s="97"/>
      <c r="D27" s="64"/>
      <c r="E27" s="97"/>
      <c r="F27" s="64"/>
      <c r="G27" s="97"/>
      <c r="H27" s="64"/>
      <c r="I27" s="97"/>
      <c r="J27" s="64"/>
      <c r="K27" s="97"/>
      <c r="L27" s="64"/>
      <c r="M27" s="98"/>
      <c r="N27" s="99"/>
      <c r="O27" s="98"/>
      <c r="P27" s="99"/>
      <c r="Q27" s="113"/>
      <c r="R27" s="114"/>
      <c r="S27" s="115"/>
    </row>
    <row r="28" spans="1:19" x14ac:dyDescent="0.25">
      <c r="A28" s="96">
        <v>42422</v>
      </c>
      <c r="B28" s="33"/>
      <c r="C28" s="97">
        <v>3</v>
      </c>
      <c r="D28" s="64"/>
      <c r="E28" s="97"/>
      <c r="F28" s="64"/>
      <c r="G28" s="97"/>
      <c r="H28" s="64"/>
      <c r="I28" s="97"/>
      <c r="J28" s="64"/>
      <c r="K28" s="97"/>
      <c r="L28" s="64"/>
      <c r="M28" s="98"/>
      <c r="N28" s="99"/>
      <c r="O28" s="98"/>
      <c r="P28" s="99"/>
      <c r="Q28" s="113"/>
      <c r="R28" s="114"/>
      <c r="S28" s="115"/>
    </row>
    <row r="29" spans="1:19" x14ac:dyDescent="0.25">
      <c r="A29" s="96">
        <v>42423</v>
      </c>
      <c r="B29" s="33"/>
      <c r="C29" s="97">
        <v>2</v>
      </c>
      <c r="D29" s="64"/>
      <c r="E29" s="97"/>
      <c r="F29" s="64"/>
      <c r="G29" s="97"/>
      <c r="H29" s="64"/>
      <c r="I29" s="97"/>
      <c r="J29" s="64"/>
      <c r="K29" s="97"/>
      <c r="L29" s="64"/>
      <c r="M29" s="98"/>
      <c r="N29" s="99"/>
      <c r="O29" s="98"/>
      <c r="P29" s="99"/>
      <c r="Q29" s="113"/>
      <c r="R29" s="114"/>
      <c r="S29" s="115"/>
    </row>
    <row r="30" spans="1:19" x14ac:dyDescent="0.25">
      <c r="A30" s="96">
        <v>42424</v>
      </c>
      <c r="B30" s="33"/>
      <c r="C30" s="97">
        <v>3</v>
      </c>
      <c r="D30" s="64"/>
      <c r="E30" s="97"/>
      <c r="F30" s="64"/>
      <c r="G30" s="97"/>
      <c r="H30" s="64"/>
      <c r="I30" s="97"/>
      <c r="J30" s="64"/>
      <c r="K30" s="97"/>
      <c r="L30" s="64"/>
      <c r="M30" s="98"/>
      <c r="N30" s="99"/>
      <c r="O30" s="98"/>
      <c r="P30" s="99"/>
      <c r="Q30" s="113"/>
      <c r="R30" s="114"/>
      <c r="S30" s="115"/>
    </row>
    <row r="31" spans="1:19" x14ac:dyDescent="0.25">
      <c r="A31" s="96">
        <v>42425</v>
      </c>
      <c r="B31" s="33"/>
      <c r="C31" s="97">
        <v>2</v>
      </c>
      <c r="D31" s="64"/>
      <c r="E31" s="97"/>
      <c r="F31" s="64"/>
      <c r="G31" s="97"/>
      <c r="H31" s="64"/>
      <c r="I31" s="97"/>
      <c r="J31" s="64"/>
      <c r="K31" s="97"/>
      <c r="L31" s="64"/>
      <c r="M31" s="98"/>
      <c r="N31" s="99"/>
      <c r="O31" s="98"/>
      <c r="P31" s="99"/>
      <c r="Q31" s="113"/>
      <c r="R31" s="114"/>
      <c r="S31" s="115"/>
    </row>
    <row r="32" spans="1:19" x14ac:dyDescent="0.25">
      <c r="A32" s="96">
        <v>42426</v>
      </c>
      <c r="B32" s="33"/>
      <c r="C32" s="97">
        <v>2</v>
      </c>
      <c r="D32" s="64"/>
      <c r="E32" s="97"/>
      <c r="F32" s="64"/>
      <c r="G32" s="97"/>
      <c r="H32" s="64"/>
      <c r="I32" s="97"/>
      <c r="J32" s="64"/>
      <c r="K32" s="97"/>
      <c r="L32" s="64"/>
      <c r="M32" s="98"/>
      <c r="N32" s="99"/>
      <c r="O32" s="98"/>
      <c r="P32" s="99"/>
      <c r="Q32" s="113"/>
      <c r="R32" s="114"/>
      <c r="S32" s="115"/>
    </row>
    <row r="33" spans="1:19" x14ac:dyDescent="0.25">
      <c r="A33" s="96">
        <v>42427</v>
      </c>
      <c r="B33" s="33"/>
      <c r="C33" s="97">
        <v>1</v>
      </c>
      <c r="D33" s="64"/>
      <c r="E33" s="97"/>
      <c r="F33" s="64"/>
      <c r="G33" s="97"/>
      <c r="H33" s="64"/>
      <c r="I33" s="97"/>
      <c r="J33" s="64"/>
      <c r="K33" s="97"/>
      <c r="L33" s="64"/>
      <c r="M33" s="98"/>
      <c r="N33" s="99"/>
      <c r="O33" s="98"/>
      <c r="P33" s="99"/>
      <c r="Q33" s="113"/>
      <c r="R33" s="114"/>
      <c r="S33" s="115"/>
    </row>
    <row r="34" spans="1:19" x14ac:dyDescent="0.25">
      <c r="A34" s="96">
        <v>42428</v>
      </c>
      <c r="B34" s="33"/>
      <c r="C34" s="97">
        <v>2</v>
      </c>
      <c r="D34" s="64"/>
      <c r="E34" s="97"/>
      <c r="F34" s="64"/>
      <c r="G34" s="97"/>
      <c r="H34" s="64"/>
      <c r="I34" s="97"/>
      <c r="J34" s="64"/>
      <c r="K34" s="97"/>
      <c r="L34" s="64"/>
      <c r="M34" s="98"/>
      <c r="N34" s="99"/>
      <c r="O34" s="98"/>
      <c r="P34" s="99"/>
      <c r="Q34" s="113"/>
      <c r="R34" s="114"/>
      <c r="S34" s="115"/>
    </row>
    <row r="35" spans="1:19" x14ac:dyDescent="0.25">
      <c r="A35" s="96">
        <v>42430</v>
      </c>
      <c r="B35" s="33"/>
      <c r="C35" s="97">
        <v>1</v>
      </c>
      <c r="D35" s="64"/>
      <c r="E35" s="97"/>
      <c r="F35" s="64"/>
      <c r="G35" s="97"/>
      <c r="H35" s="64"/>
      <c r="I35" s="97"/>
      <c r="J35" s="64"/>
      <c r="K35" s="97"/>
      <c r="L35" s="64"/>
      <c r="M35" s="98"/>
      <c r="N35" s="99"/>
      <c r="O35" s="98"/>
      <c r="P35" s="99"/>
      <c r="Q35" s="113"/>
      <c r="R35" s="114"/>
      <c r="S35" s="115"/>
    </row>
    <row r="36" spans="1:19" x14ac:dyDescent="0.25">
      <c r="A36" s="96">
        <v>42431</v>
      </c>
      <c r="B36" s="33"/>
      <c r="C36" s="97">
        <v>1</v>
      </c>
      <c r="D36" s="64"/>
      <c r="E36" s="97"/>
      <c r="F36" s="64"/>
      <c r="G36" s="97"/>
      <c r="H36" s="64"/>
      <c r="I36" s="97"/>
      <c r="J36" s="64"/>
      <c r="K36" s="97"/>
      <c r="L36" s="64"/>
      <c r="M36" s="98"/>
      <c r="N36" s="99"/>
      <c r="O36" s="98"/>
      <c r="P36" s="99"/>
      <c r="Q36" s="113"/>
      <c r="R36" s="114"/>
      <c r="S36" s="115"/>
    </row>
    <row r="37" spans="1:19" s="103" customFormat="1" x14ac:dyDescent="0.25">
      <c r="A37" s="96">
        <v>42432</v>
      </c>
      <c r="B37" s="64"/>
      <c r="C37" s="97">
        <v>6</v>
      </c>
      <c r="D37" s="64">
        <v>2</v>
      </c>
      <c r="E37" s="97">
        <v>4</v>
      </c>
      <c r="F37" s="64"/>
      <c r="G37" s="97"/>
      <c r="H37" s="64"/>
      <c r="I37" s="97"/>
      <c r="J37" s="64"/>
      <c r="K37" s="97">
        <v>3</v>
      </c>
      <c r="L37" s="64"/>
      <c r="M37" s="98"/>
      <c r="N37" s="99"/>
      <c r="O37" s="98"/>
      <c r="P37" s="99"/>
      <c r="Q37" s="100">
        <v>1</v>
      </c>
      <c r="R37" s="101"/>
      <c r="S37" s="102"/>
    </row>
    <row r="38" spans="1:19" s="103" customFormat="1" x14ac:dyDescent="0.25">
      <c r="A38" s="96">
        <v>42433</v>
      </c>
      <c r="B38" s="64"/>
      <c r="C38" s="97">
        <v>2</v>
      </c>
      <c r="D38" s="64">
        <v>3</v>
      </c>
      <c r="E38" s="97"/>
      <c r="F38" s="64"/>
      <c r="G38" s="97"/>
      <c r="H38" s="64"/>
      <c r="I38" s="97"/>
      <c r="J38" s="64">
        <v>2</v>
      </c>
      <c r="K38" s="97"/>
      <c r="L38" s="64"/>
      <c r="M38" s="98"/>
      <c r="N38" s="99">
        <v>1</v>
      </c>
      <c r="O38" s="98">
        <v>1</v>
      </c>
      <c r="P38" s="99"/>
      <c r="Q38" s="104">
        <v>1</v>
      </c>
      <c r="R38" s="99"/>
      <c r="S38" s="102">
        <v>2</v>
      </c>
    </row>
    <row r="39" spans="1:19" s="103" customFormat="1" x14ac:dyDescent="0.25">
      <c r="A39" s="96">
        <v>42434</v>
      </c>
      <c r="B39" s="64"/>
      <c r="C39" s="97">
        <v>3</v>
      </c>
      <c r="D39" s="64">
        <v>3</v>
      </c>
      <c r="E39" s="97"/>
      <c r="F39" s="64">
        <v>1</v>
      </c>
      <c r="G39" s="97"/>
      <c r="H39" s="64">
        <v>1</v>
      </c>
      <c r="I39" s="97"/>
      <c r="J39" s="64">
        <v>1</v>
      </c>
      <c r="K39" s="97"/>
      <c r="L39" s="64"/>
      <c r="M39" s="98"/>
      <c r="N39" s="99"/>
      <c r="O39" s="98"/>
      <c r="P39" s="99"/>
      <c r="Q39" s="104"/>
      <c r="R39" s="99"/>
      <c r="S39" s="102">
        <v>1</v>
      </c>
    </row>
    <row r="40" spans="1:19" x14ac:dyDescent="0.25">
      <c r="A40" s="80">
        <v>42435</v>
      </c>
      <c r="B40" s="56"/>
      <c r="C40" s="97"/>
      <c r="D40" s="64">
        <v>2</v>
      </c>
      <c r="E40" s="97"/>
      <c r="F40" s="64"/>
      <c r="G40" s="97"/>
      <c r="H40" s="64">
        <v>1</v>
      </c>
      <c r="I40" s="97"/>
      <c r="J40" s="64"/>
      <c r="K40" s="97"/>
      <c r="L40" s="64"/>
      <c r="M40" s="98"/>
      <c r="N40" s="99"/>
      <c r="O40" s="98"/>
      <c r="P40" s="99">
        <v>1</v>
      </c>
      <c r="Q40" s="104"/>
      <c r="R40" s="99">
        <v>1</v>
      </c>
      <c r="S40" s="102">
        <v>3</v>
      </c>
    </row>
    <row r="41" spans="1:19" x14ac:dyDescent="0.25">
      <c r="A41" s="80">
        <v>42436</v>
      </c>
      <c r="B41" s="56"/>
      <c r="C41" s="97"/>
      <c r="D41" s="64">
        <v>1</v>
      </c>
      <c r="E41" s="97">
        <v>5</v>
      </c>
      <c r="F41" s="64"/>
      <c r="G41" s="97">
        <v>1</v>
      </c>
      <c r="H41" s="64"/>
      <c r="I41" s="97"/>
      <c r="J41" s="64">
        <v>1</v>
      </c>
      <c r="K41" s="97">
        <v>2</v>
      </c>
      <c r="L41" s="64"/>
      <c r="M41" s="98"/>
      <c r="N41" s="99"/>
      <c r="O41" s="98"/>
      <c r="P41" s="99"/>
      <c r="Q41" s="104"/>
      <c r="R41" s="99"/>
      <c r="S41" s="102">
        <v>1</v>
      </c>
    </row>
    <row r="42" spans="1:19" x14ac:dyDescent="0.25">
      <c r="A42" s="80">
        <v>42437</v>
      </c>
      <c r="B42" s="56">
        <v>2</v>
      </c>
      <c r="C42" s="97"/>
      <c r="D42" s="64">
        <v>1</v>
      </c>
      <c r="E42" s="97"/>
      <c r="F42" s="64"/>
      <c r="G42" s="97"/>
      <c r="H42" s="64"/>
      <c r="I42" s="97"/>
      <c r="J42" s="64">
        <v>1</v>
      </c>
      <c r="K42" s="97">
        <v>2</v>
      </c>
      <c r="L42" s="64"/>
      <c r="M42" s="98"/>
      <c r="N42" s="99"/>
      <c r="O42" s="98"/>
      <c r="P42" s="99"/>
      <c r="Q42" s="104"/>
      <c r="R42" s="99"/>
      <c r="S42" s="102">
        <v>1</v>
      </c>
    </row>
    <row r="43" spans="1:19" x14ac:dyDescent="0.25">
      <c r="A43" s="80">
        <v>42438</v>
      </c>
      <c r="B43" s="56">
        <v>2</v>
      </c>
      <c r="C43" s="97">
        <v>3</v>
      </c>
      <c r="D43" s="64"/>
      <c r="E43" s="97"/>
      <c r="F43" s="64"/>
      <c r="G43" s="97">
        <v>1</v>
      </c>
      <c r="H43" s="64"/>
      <c r="I43" s="97"/>
      <c r="J43" s="64"/>
      <c r="K43" s="97"/>
      <c r="L43" s="64"/>
      <c r="M43" s="98"/>
      <c r="N43" s="99"/>
      <c r="O43" s="98"/>
      <c r="P43" s="99"/>
      <c r="Q43" s="104"/>
      <c r="R43" s="99"/>
      <c r="S43" s="102">
        <v>1</v>
      </c>
    </row>
    <row r="44" spans="1:19" x14ac:dyDescent="0.25">
      <c r="A44" s="80">
        <v>42439</v>
      </c>
      <c r="B44" s="56"/>
      <c r="C44" s="97">
        <v>4</v>
      </c>
      <c r="D44" s="64">
        <v>2</v>
      </c>
      <c r="E44" s="97"/>
      <c r="F44" s="64">
        <v>1</v>
      </c>
      <c r="G44" s="97"/>
      <c r="H44" s="64">
        <v>1</v>
      </c>
      <c r="I44" s="97"/>
      <c r="J44" s="64">
        <v>1</v>
      </c>
      <c r="K44" s="97">
        <v>1</v>
      </c>
      <c r="L44" s="64"/>
      <c r="M44" s="98"/>
      <c r="N44" s="99"/>
      <c r="O44" s="98"/>
      <c r="P44" s="99"/>
      <c r="Q44" s="104"/>
      <c r="R44" s="99"/>
      <c r="S44" s="102"/>
    </row>
    <row r="45" spans="1:19" x14ac:dyDescent="0.25">
      <c r="A45" s="80">
        <v>42440</v>
      </c>
      <c r="B45" s="56">
        <v>4</v>
      </c>
      <c r="C45" s="97">
        <v>5</v>
      </c>
      <c r="D45" s="64"/>
      <c r="E45" s="97"/>
      <c r="F45" s="64"/>
      <c r="G45" s="97">
        <v>1</v>
      </c>
      <c r="H45" s="64">
        <v>1</v>
      </c>
      <c r="I45" s="97">
        <v>1</v>
      </c>
      <c r="J45" s="64">
        <v>1</v>
      </c>
      <c r="K45" s="97">
        <v>1</v>
      </c>
      <c r="L45" s="64"/>
      <c r="M45" s="98">
        <v>1</v>
      </c>
      <c r="N45" s="99"/>
      <c r="O45" s="98"/>
      <c r="P45" s="99"/>
      <c r="Q45" s="104"/>
      <c r="R45" s="99"/>
      <c r="S45" s="102">
        <v>1</v>
      </c>
    </row>
    <row r="46" spans="1:19" x14ac:dyDescent="0.25">
      <c r="A46" s="80">
        <v>42441</v>
      </c>
      <c r="B46" s="56">
        <v>4</v>
      </c>
      <c r="C46" s="97">
        <v>1</v>
      </c>
      <c r="D46" s="64"/>
      <c r="E46" s="97"/>
      <c r="F46" s="64"/>
      <c r="G46" s="97"/>
      <c r="H46" s="64">
        <v>1</v>
      </c>
      <c r="I46" s="97"/>
      <c r="J46" s="64"/>
      <c r="K46" s="97">
        <v>1</v>
      </c>
      <c r="L46" s="64"/>
      <c r="M46" s="98"/>
      <c r="N46" s="99"/>
      <c r="O46" s="98"/>
      <c r="P46" s="99"/>
      <c r="Q46" s="104"/>
      <c r="R46" s="99"/>
      <c r="S46" s="102">
        <v>1</v>
      </c>
    </row>
    <row r="47" spans="1:19" x14ac:dyDescent="0.25">
      <c r="A47" s="80">
        <v>42442</v>
      </c>
      <c r="B47" s="56"/>
      <c r="C47" s="81"/>
      <c r="D47" s="56"/>
      <c r="E47" s="81"/>
      <c r="F47" s="56"/>
      <c r="G47" s="81"/>
      <c r="H47" s="56"/>
      <c r="I47" s="81"/>
      <c r="J47" s="56"/>
      <c r="K47" s="81"/>
      <c r="L47" s="56"/>
      <c r="M47" s="86"/>
      <c r="N47" s="82"/>
      <c r="O47" s="86"/>
      <c r="P47" s="82"/>
      <c r="Q47" s="88"/>
      <c r="R47" s="82"/>
      <c r="S47" s="93"/>
    </row>
    <row r="48" spans="1:19" x14ac:dyDescent="0.25">
      <c r="A48" s="80">
        <v>42443</v>
      </c>
      <c r="B48" s="56">
        <v>1</v>
      </c>
      <c r="C48" s="81">
        <v>1</v>
      </c>
      <c r="D48" s="56">
        <v>1</v>
      </c>
      <c r="E48" s="81">
        <v>1</v>
      </c>
      <c r="F48" s="56"/>
      <c r="G48" s="81"/>
      <c r="H48" s="56"/>
      <c r="I48" s="81"/>
      <c r="J48" s="56">
        <v>2</v>
      </c>
      <c r="K48" s="81">
        <v>1</v>
      </c>
      <c r="L48" s="56"/>
      <c r="M48" s="86"/>
      <c r="N48" s="82"/>
      <c r="O48" s="86"/>
      <c r="P48" s="82"/>
      <c r="Q48" s="88"/>
      <c r="R48" s="82"/>
      <c r="S48" s="93"/>
    </row>
    <row r="49" spans="1:19" x14ac:dyDescent="0.25">
      <c r="A49" s="80">
        <v>42444</v>
      </c>
      <c r="B49" s="56"/>
      <c r="C49" s="81">
        <v>2</v>
      </c>
      <c r="D49" s="56"/>
      <c r="E49" s="81"/>
      <c r="F49" s="56"/>
      <c r="G49" s="81"/>
      <c r="H49" s="56"/>
      <c r="I49" s="81"/>
      <c r="J49" s="56"/>
      <c r="K49" s="81"/>
      <c r="L49" s="56"/>
      <c r="M49" s="86"/>
      <c r="N49" s="82"/>
      <c r="O49" s="86"/>
      <c r="P49" s="82"/>
      <c r="Q49" s="88"/>
      <c r="R49" s="82"/>
      <c r="S49" s="93"/>
    </row>
    <row r="50" spans="1:19" x14ac:dyDescent="0.25">
      <c r="A50" s="80">
        <v>42445</v>
      </c>
      <c r="B50" s="56"/>
      <c r="C50" s="81">
        <v>5</v>
      </c>
      <c r="D50" s="56"/>
      <c r="E50" s="81"/>
      <c r="F50" s="56"/>
      <c r="G50" s="81"/>
      <c r="H50" s="56"/>
      <c r="I50" s="81"/>
      <c r="J50" s="56"/>
      <c r="K50" s="81"/>
      <c r="L50" s="56"/>
      <c r="M50" s="86"/>
      <c r="N50" s="82"/>
      <c r="O50" s="86"/>
      <c r="P50" s="82"/>
      <c r="Q50" s="88"/>
      <c r="R50" s="82"/>
      <c r="S50" s="93"/>
    </row>
    <row r="51" spans="1:19" x14ac:dyDescent="0.25">
      <c r="A51" s="80">
        <v>42446</v>
      </c>
      <c r="B51" s="56"/>
      <c r="C51" s="81">
        <v>3</v>
      </c>
      <c r="D51" s="56"/>
      <c r="E51" s="81"/>
      <c r="F51" s="56"/>
      <c r="G51" s="81"/>
      <c r="H51" s="56"/>
      <c r="I51" s="81"/>
      <c r="J51" s="56"/>
      <c r="K51" s="81"/>
      <c r="L51" s="56"/>
      <c r="M51" s="86"/>
      <c r="N51" s="82"/>
      <c r="O51" s="86"/>
      <c r="P51" s="82"/>
      <c r="Q51" s="88"/>
      <c r="R51" s="82"/>
      <c r="S51" s="93"/>
    </row>
    <row r="52" spans="1:19" x14ac:dyDescent="0.25">
      <c r="A52" s="80">
        <v>42447</v>
      </c>
      <c r="B52" s="56">
        <v>2</v>
      </c>
      <c r="C52" s="81">
        <v>2</v>
      </c>
      <c r="D52" s="56"/>
      <c r="E52" s="81"/>
      <c r="F52" s="56"/>
      <c r="G52" s="81"/>
      <c r="H52" s="56"/>
      <c r="I52" s="81"/>
      <c r="J52" s="56"/>
      <c r="K52" s="81"/>
      <c r="L52" s="56"/>
      <c r="M52" s="86"/>
      <c r="N52" s="82"/>
      <c r="O52" s="86"/>
      <c r="P52" s="82"/>
      <c r="Q52" s="88"/>
      <c r="R52" s="82"/>
      <c r="S52" s="93"/>
    </row>
    <row r="53" spans="1:19" x14ac:dyDescent="0.25">
      <c r="A53" s="80">
        <v>42448</v>
      </c>
      <c r="B53" s="56">
        <v>2</v>
      </c>
      <c r="C53" s="81">
        <v>2</v>
      </c>
      <c r="D53" s="56"/>
      <c r="E53" s="81"/>
      <c r="F53" s="56"/>
      <c r="G53" s="81"/>
      <c r="H53" s="56"/>
      <c r="I53" s="81"/>
      <c r="J53" s="56"/>
      <c r="K53" s="81"/>
      <c r="L53" s="56"/>
      <c r="M53" s="86"/>
      <c r="N53" s="82"/>
      <c r="O53" s="86"/>
      <c r="P53" s="82"/>
      <c r="Q53" s="88"/>
      <c r="R53" s="82"/>
      <c r="S53" s="93"/>
    </row>
    <row r="54" spans="1:19" x14ac:dyDescent="0.25">
      <c r="A54" s="80">
        <v>42449</v>
      </c>
      <c r="B54" s="56"/>
      <c r="C54" s="81"/>
      <c r="D54" s="56"/>
      <c r="E54" s="81"/>
      <c r="F54" s="56"/>
      <c r="G54" s="81"/>
      <c r="H54" s="56"/>
      <c r="I54" s="81"/>
      <c r="J54" s="56"/>
      <c r="K54" s="81"/>
      <c r="L54" s="56"/>
      <c r="M54" s="86"/>
      <c r="N54" s="82"/>
      <c r="O54" s="86"/>
      <c r="P54" s="82"/>
      <c r="Q54" s="88"/>
      <c r="R54" s="82"/>
      <c r="S54" s="93"/>
    </row>
    <row r="55" spans="1:19" x14ac:dyDescent="0.25">
      <c r="A55" s="80">
        <v>42450</v>
      </c>
      <c r="B55" s="56"/>
      <c r="C55" s="81"/>
      <c r="D55" s="56"/>
      <c r="E55" s="81"/>
      <c r="F55" s="56"/>
      <c r="G55" s="81"/>
      <c r="H55" s="56"/>
      <c r="I55" s="81"/>
      <c r="J55" s="56"/>
      <c r="K55" s="81"/>
      <c r="L55" s="56"/>
      <c r="M55" s="86"/>
      <c r="N55" s="82"/>
      <c r="O55" s="86"/>
      <c r="P55" s="82"/>
      <c r="Q55" s="88"/>
      <c r="R55" s="82"/>
      <c r="S55" s="93"/>
    </row>
    <row r="56" spans="1:19" x14ac:dyDescent="0.25">
      <c r="A56" s="80">
        <v>42451</v>
      </c>
      <c r="B56" s="56">
        <v>3</v>
      </c>
      <c r="C56" s="81">
        <v>2</v>
      </c>
      <c r="D56" s="56"/>
      <c r="E56" s="81"/>
      <c r="F56" s="56"/>
      <c r="G56" s="81"/>
      <c r="H56" s="56"/>
      <c r="I56" s="81"/>
      <c r="J56" s="56"/>
      <c r="K56" s="81"/>
      <c r="L56" s="56"/>
      <c r="M56" s="86"/>
      <c r="N56" s="82"/>
      <c r="O56" s="86"/>
      <c r="P56" s="82"/>
      <c r="Q56" s="88"/>
      <c r="R56" s="82"/>
      <c r="S56" s="93"/>
    </row>
    <row r="57" spans="1:19" x14ac:dyDescent="0.25">
      <c r="A57" s="80">
        <v>42452</v>
      </c>
      <c r="B57" s="56">
        <v>2</v>
      </c>
      <c r="C57" s="81">
        <v>1</v>
      </c>
      <c r="D57" s="56"/>
      <c r="E57" s="81"/>
      <c r="F57" s="56"/>
      <c r="G57" s="81"/>
      <c r="H57" s="56"/>
      <c r="I57" s="81"/>
      <c r="J57" s="56"/>
      <c r="K57" s="81"/>
      <c r="L57" s="56"/>
      <c r="M57" s="86"/>
      <c r="N57" s="82"/>
      <c r="O57" s="86"/>
      <c r="P57" s="82"/>
      <c r="Q57" s="88"/>
      <c r="R57" s="82"/>
      <c r="S57" s="93"/>
    </row>
    <row r="58" spans="1:19" x14ac:dyDescent="0.25">
      <c r="A58" s="80">
        <v>42453</v>
      </c>
      <c r="B58" s="56"/>
      <c r="C58" s="81"/>
      <c r="D58" s="56"/>
      <c r="E58" s="81"/>
      <c r="F58" s="56"/>
      <c r="G58" s="81"/>
      <c r="H58" s="56"/>
      <c r="I58" s="81"/>
      <c r="J58" s="56"/>
      <c r="K58" s="81"/>
      <c r="L58" s="56"/>
      <c r="M58" s="86"/>
      <c r="N58" s="82"/>
      <c r="O58" s="86"/>
      <c r="P58" s="82"/>
      <c r="Q58" s="88"/>
      <c r="R58" s="82"/>
      <c r="S58" s="93"/>
    </row>
    <row r="59" spans="1:19" x14ac:dyDescent="0.25">
      <c r="A59" s="80">
        <v>42454</v>
      </c>
      <c r="B59" s="56"/>
      <c r="C59" s="81"/>
      <c r="D59" s="56"/>
      <c r="E59" s="81"/>
      <c r="F59" s="56"/>
      <c r="G59" s="81"/>
      <c r="H59" s="56"/>
      <c r="I59" s="81"/>
      <c r="J59" s="56"/>
      <c r="K59" s="81"/>
      <c r="L59" s="56"/>
      <c r="M59" s="86"/>
      <c r="N59" s="82"/>
      <c r="O59" s="86"/>
      <c r="P59" s="82"/>
      <c r="Q59" s="88"/>
      <c r="R59" s="82"/>
      <c r="S59" s="93"/>
    </row>
    <row r="60" spans="1:19" x14ac:dyDescent="0.25">
      <c r="A60" s="80">
        <v>42455</v>
      </c>
      <c r="B60" s="56"/>
      <c r="C60" s="81"/>
      <c r="D60" s="56"/>
      <c r="E60" s="81"/>
      <c r="F60" s="56"/>
      <c r="G60" s="81"/>
      <c r="H60" s="56"/>
      <c r="I60" s="81"/>
      <c r="J60" s="56"/>
      <c r="K60" s="81"/>
      <c r="L60" s="56"/>
      <c r="M60" s="86"/>
      <c r="N60" s="82"/>
      <c r="O60" s="86"/>
      <c r="P60" s="82"/>
      <c r="Q60" s="88"/>
      <c r="R60" s="82"/>
      <c r="S60" s="93"/>
    </row>
    <row r="61" spans="1:19" x14ac:dyDescent="0.25">
      <c r="A61" s="80">
        <v>42456</v>
      </c>
      <c r="B61" s="56"/>
      <c r="C61" s="81"/>
      <c r="D61" s="56"/>
      <c r="E61" s="81"/>
      <c r="F61" s="56"/>
      <c r="G61" s="81"/>
      <c r="H61" s="56"/>
      <c r="I61" s="81"/>
      <c r="J61" s="56"/>
      <c r="K61" s="81"/>
      <c r="L61" s="56"/>
      <c r="M61" s="86"/>
      <c r="N61" s="82"/>
      <c r="O61" s="86"/>
      <c r="P61" s="82"/>
      <c r="Q61" s="88"/>
      <c r="R61" s="82"/>
      <c r="S61" s="93"/>
    </row>
    <row r="62" spans="1:19" x14ac:dyDescent="0.25">
      <c r="A62" s="80">
        <v>42457</v>
      </c>
      <c r="B62" s="56">
        <v>2</v>
      </c>
      <c r="C62" s="81">
        <v>3</v>
      </c>
      <c r="D62" s="56"/>
      <c r="E62" s="81"/>
      <c r="F62" s="56"/>
      <c r="G62" s="81"/>
      <c r="H62" s="56"/>
      <c r="I62" s="81"/>
      <c r="J62" s="56"/>
      <c r="K62" s="81"/>
      <c r="L62" s="56"/>
      <c r="M62" s="86"/>
      <c r="N62" s="82"/>
      <c r="O62" s="86"/>
      <c r="P62" s="82"/>
      <c r="Q62" s="88"/>
      <c r="R62" s="82"/>
      <c r="S62" s="93"/>
    </row>
    <row r="63" spans="1:19" x14ac:dyDescent="0.25">
      <c r="A63" s="80">
        <v>42458</v>
      </c>
      <c r="B63" s="56">
        <v>2</v>
      </c>
      <c r="C63" s="81">
        <v>1</v>
      </c>
      <c r="D63" s="56"/>
      <c r="E63" s="81"/>
      <c r="F63" s="56"/>
      <c r="G63" s="81"/>
      <c r="H63" s="56"/>
      <c r="I63" s="81"/>
      <c r="J63" s="56"/>
      <c r="K63" s="81"/>
      <c r="L63" s="56"/>
      <c r="M63" s="86"/>
      <c r="N63" s="82"/>
      <c r="O63" s="86"/>
      <c r="P63" s="82"/>
      <c r="Q63" s="88"/>
      <c r="R63" s="82"/>
      <c r="S63" s="93"/>
    </row>
    <row r="64" spans="1:19" x14ac:dyDescent="0.25">
      <c r="A64" s="80">
        <v>42459</v>
      </c>
      <c r="B64" s="56">
        <v>1</v>
      </c>
      <c r="C64" s="81">
        <v>1</v>
      </c>
      <c r="D64" s="56"/>
      <c r="E64" s="81"/>
      <c r="F64" s="56"/>
      <c r="G64" s="81"/>
      <c r="H64" s="56"/>
      <c r="I64" s="81"/>
      <c r="J64" s="56"/>
      <c r="K64" s="81"/>
      <c r="L64" s="56"/>
      <c r="M64" s="86"/>
      <c r="N64" s="82"/>
      <c r="O64" s="86"/>
      <c r="P64" s="82"/>
      <c r="Q64" s="88"/>
      <c r="R64" s="82"/>
      <c r="S64" s="93"/>
    </row>
    <row r="65" spans="1:19" x14ac:dyDescent="0.25">
      <c r="A65" s="80">
        <v>42460</v>
      </c>
      <c r="B65" s="56"/>
      <c r="C65" s="81">
        <v>1</v>
      </c>
      <c r="D65" s="56"/>
      <c r="E65" s="81"/>
      <c r="F65" s="56"/>
      <c r="G65" s="81"/>
      <c r="H65" s="56"/>
      <c r="I65" s="81"/>
      <c r="J65" s="56"/>
      <c r="K65" s="81"/>
      <c r="L65" s="56"/>
      <c r="M65" s="86"/>
      <c r="N65" s="82"/>
      <c r="O65" s="86"/>
      <c r="P65" s="82"/>
      <c r="Q65" s="88"/>
      <c r="R65" s="82"/>
      <c r="S65" s="93"/>
    </row>
    <row r="66" spans="1:19" x14ac:dyDescent="0.25">
      <c r="A66" s="80">
        <v>42461</v>
      </c>
      <c r="B66" s="56"/>
      <c r="C66" s="81">
        <v>2</v>
      </c>
      <c r="D66" s="56"/>
      <c r="E66" s="81"/>
      <c r="F66" s="56"/>
      <c r="G66" s="81"/>
      <c r="H66" s="56"/>
      <c r="I66" s="81"/>
      <c r="J66" s="56"/>
      <c r="K66" s="81"/>
      <c r="L66" s="56"/>
      <c r="M66" s="86"/>
      <c r="N66" s="82"/>
      <c r="O66" s="86"/>
      <c r="P66" s="82"/>
      <c r="Q66" s="88"/>
      <c r="R66" s="82"/>
      <c r="S66" s="93"/>
    </row>
    <row r="67" spans="1:19" x14ac:dyDescent="0.25">
      <c r="A67" s="80">
        <v>42462</v>
      </c>
      <c r="B67" s="56"/>
      <c r="C67" s="81">
        <v>1</v>
      </c>
      <c r="D67" s="56"/>
      <c r="E67" s="81"/>
      <c r="F67" s="56"/>
      <c r="G67" s="81"/>
      <c r="H67" s="56"/>
      <c r="I67" s="81"/>
      <c r="J67" s="56"/>
      <c r="K67" s="81"/>
      <c r="L67" s="56"/>
      <c r="M67" s="86"/>
      <c r="N67" s="82"/>
      <c r="O67" s="86"/>
      <c r="P67" s="82"/>
      <c r="Q67" s="88"/>
      <c r="R67" s="82"/>
      <c r="S67" s="93"/>
    </row>
    <row r="68" spans="1:19" x14ac:dyDescent="0.25">
      <c r="A68" s="80">
        <v>42463</v>
      </c>
      <c r="B68" s="56"/>
      <c r="C68" s="81"/>
      <c r="D68" s="56"/>
      <c r="E68" s="81"/>
      <c r="F68" s="56"/>
      <c r="G68" s="81"/>
      <c r="H68" s="56"/>
      <c r="I68" s="81"/>
      <c r="J68" s="56"/>
      <c r="K68" s="81"/>
      <c r="L68" s="56"/>
      <c r="M68" s="86"/>
      <c r="N68" s="82"/>
      <c r="O68" s="86"/>
      <c r="P68" s="82"/>
      <c r="Q68" s="88"/>
      <c r="R68" s="82"/>
      <c r="S68" s="93"/>
    </row>
    <row r="69" spans="1:19" x14ac:dyDescent="0.25">
      <c r="A69" s="80">
        <v>42464</v>
      </c>
      <c r="B69" s="56">
        <v>1</v>
      </c>
      <c r="C69" s="81"/>
      <c r="D69" s="56"/>
      <c r="E69" s="81"/>
      <c r="F69" s="56"/>
      <c r="G69" s="81"/>
      <c r="H69" s="56"/>
      <c r="I69" s="81"/>
      <c r="J69" s="56"/>
      <c r="K69" s="81"/>
      <c r="L69" s="56"/>
      <c r="M69" s="86"/>
      <c r="N69" s="82"/>
      <c r="O69" s="86"/>
      <c r="P69" s="82"/>
      <c r="Q69" s="88"/>
      <c r="R69" s="82"/>
      <c r="S69" s="93"/>
    </row>
    <row r="70" spans="1:19" x14ac:dyDescent="0.25">
      <c r="A70" s="80">
        <v>42465</v>
      </c>
      <c r="B70" s="56">
        <v>1</v>
      </c>
      <c r="C70" s="81"/>
      <c r="D70" s="56"/>
      <c r="E70" s="81"/>
      <c r="F70" s="56"/>
      <c r="G70" s="81"/>
      <c r="H70" s="56"/>
      <c r="I70" s="81"/>
      <c r="J70" s="56"/>
      <c r="K70" s="81"/>
      <c r="L70" s="56"/>
      <c r="M70" s="86"/>
      <c r="N70" s="82"/>
      <c r="O70" s="86"/>
      <c r="P70" s="82"/>
      <c r="Q70" s="88"/>
      <c r="R70" s="82"/>
      <c r="S70" s="93"/>
    </row>
    <row r="71" spans="1:19" x14ac:dyDescent="0.25">
      <c r="A71" s="80">
        <v>42466</v>
      </c>
      <c r="B71" s="56">
        <v>2</v>
      </c>
      <c r="C71" s="81">
        <v>1</v>
      </c>
      <c r="D71" s="56"/>
      <c r="E71" s="81"/>
      <c r="F71" s="56"/>
      <c r="G71" s="81"/>
      <c r="H71" s="56"/>
      <c r="I71" s="81"/>
      <c r="J71" s="56"/>
      <c r="K71" s="81"/>
      <c r="L71" s="56"/>
      <c r="M71" s="86"/>
      <c r="N71" s="82"/>
      <c r="O71" s="86"/>
      <c r="P71" s="82"/>
      <c r="Q71" s="88"/>
      <c r="R71" s="82"/>
      <c r="S71" s="93"/>
    </row>
    <row r="72" spans="1:19" x14ac:dyDescent="0.25">
      <c r="A72" s="80">
        <v>42467</v>
      </c>
      <c r="B72" s="56">
        <v>4</v>
      </c>
      <c r="C72" s="81">
        <v>1</v>
      </c>
      <c r="D72" s="56"/>
      <c r="E72" s="81"/>
      <c r="F72" s="56"/>
      <c r="G72" s="81"/>
      <c r="H72" s="56"/>
      <c r="I72" s="81"/>
      <c r="J72" s="56"/>
      <c r="K72" s="81"/>
      <c r="L72" s="56"/>
      <c r="M72" s="86"/>
      <c r="N72" s="82"/>
      <c r="O72" s="86"/>
      <c r="P72" s="82"/>
      <c r="Q72" s="88"/>
      <c r="R72" s="82"/>
      <c r="S72" s="93"/>
    </row>
    <row r="73" spans="1:19" x14ac:dyDescent="0.25">
      <c r="A73" s="80">
        <v>42468</v>
      </c>
      <c r="B73" s="56">
        <v>2</v>
      </c>
      <c r="C73" s="81">
        <v>1</v>
      </c>
      <c r="D73" s="56"/>
      <c r="E73" s="81"/>
      <c r="F73" s="56"/>
      <c r="G73" s="81"/>
      <c r="H73" s="56"/>
      <c r="I73" s="81"/>
      <c r="J73" s="56"/>
      <c r="K73" s="81"/>
      <c r="L73" s="56"/>
      <c r="M73" s="86"/>
      <c r="N73" s="82"/>
      <c r="O73" s="86"/>
      <c r="P73" s="82"/>
      <c r="Q73" s="88"/>
      <c r="R73" s="82"/>
      <c r="S73" s="93"/>
    </row>
    <row r="74" spans="1:19" x14ac:dyDescent="0.25">
      <c r="A74" s="80">
        <v>42469</v>
      </c>
      <c r="B74" s="56">
        <v>2</v>
      </c>
      <c r="C74" s="81">
        <v>1</v>
      </c>
      <c r="D74" s="56"/>
      <c r="E74" s="81"/>
      <c r="F74" s="56"/>
      <c r="G74" s="81"/>
      <c r="H74" s="56"/>
      <c r="I74" s="81"/>
      <c r="J74" s="56"/>
      <c r="K74" s="81"/>
      <c r="L74" s="56"/>
      <c r="M74" s="86"/>
      <c r="N74" s="82"/>
      <c r="O74" s="86"/>
      <c r="P74" s="82"/>
      <c r="Q74" s="88"/>
      <c r="R74" s="82"/>
      <c r="S74" s="93"/>
    </row>
    <row r="75" spans="1:19" x14ac:dyDescent="0.25">
      <c r="A75" s="80">
        <v>42470</v>
      </c>
      <c r="B75" s="56"/>
      <c r="C75" s="81"/>
      <c r="D75" s="56"/>
      <c r="E75" s="81"/>
      <c r="F75" s="56"/>
      <c r="G75" s="81"/>
      <c r="H75" s="56"/>
      <c r="I75" s="81"/>
      <c r="J75" s="56"/>
      <c r="K75" s="81"/>
      <c r="L75" s="56"/>
      <c r="M75" s="86"/>
      <c r="N75" s="82"/>
      <c r="O75" s="86"/>
      <c r="P75" s="82"/>
      <c r="Q75" s="88"/>
      <c r="R75" s="82"/>
      <c r="S75" s="93"/>
    </row>
    <row r="76" spans="1:19" x14ac:dyDescent="0.25">
      <c r="A76" s="80">
        <v>42471</v>
      </c>
      <c r="B76" s="56">
        <v>3</v>
      </c>
      <c r="C76" s="81">
        <v>1</v>
      </c>
      <c r="D76" s="56"/>
      <c r="E76" s="81"/>
      <c r="F76" s="56"/>
      <c r="G76" s="81"/>
      <c r="H76" s="56"/>
      <c r="I76" s="81"/>
      <c r="J76" s="56"/>
      <c r="K76" s="81"/>
      <c r="L76" s="56"/>
      <c r="M76" s="86"/>
      <c r="N76" s="82"/>
      <c r="O76" s="86"/>
      <c r="P76" s="82"/>
      <c r="Q76" s="88"/>
      <c r="R76" s="82"/>
      <c r="S76" s="93"/>
    </row>
    <row r="77" spans="1:19" x14ac:dyDescent="0.25">
      <c r="A77" s="80">
        <v>42472</v>
      </c>
      <c r="B77" s="56">
        <v>1</v>
      </c>
      <c r="C77" s="81">
        <v>1</v>
      </c>
      <c r="D77" s="56"/>
      <c r="E77" s="81"/>
      <c r="F77" s="56"/>
      <c r="G77" s="81"/>
      <c r="H77" s="56"/>
      <c r="I77" s="81"/>
      <c r="J77" s="56"/>
      <c r="K77" s="81"/>
      <c r="L77" s="56"/>
      <c r="M77" s="86"/>
      <c r="N77" s="82"/>
      <c r="O77" s="86"/>
      <c r="P77" s="82"/>
      <c r="Q77" s="88"/>
      <c r="R77" s="82"/>
      <c r="S77" s="93"/>
    </row>
    <row r="78" spans="1:19" x14ac:dyDescent="0.25">
      <c r="A78" s="80">
        <v>42473</v>
      </c>
      <c r="B78" s="56">
        <v>1</v>
      </c>
      <c r="C78" s="81"/>
      <c r="D78" s="56"/>
      <c r="E78" s="81"/>
      <c r="F78" s="56"/>
      <c r="G78" s="81"/>
      <c r="H78" s="56"/>
      <c r="I78" s="81"/>
      <c r="J78" s="56"/>
      <c r="K78" s="81"/>
      <c r="L78" s="56"/>
      <c r="M78" s="86"/>
      <c r="N78" s="82"/>
      <c r="O78" s="86"/>
      <c r="P78" s="82"/>
      <c r="Q78" s="88"/>
      <c r="R78" s="82"/>
      <c r="S78" s="93"/>
    </row>
    <row r="79" spans="1:19" x14ac:dyDescent="0.25">
      <c r="A79" s="80">
        <v>42474</v>
      </c>
      <c r="B79" s="56">
        <v>2</v>
      </c>
      <c r="C79" s="81"/>
      <c r="D79" s="56"/>
      <c r="E79" s="81"/>
      <c r="F79" s="56"/>
      <c r="G79" s="81"/>
      <c r="H79" s="56"/>
      <c r="I79" s="81"/>
      <c r="J79" s="56"/>
      <c r="K79" s="81"/>
      <c r="L79" s="56"/>
      <c r="M79" s="86"/>
      <c r="N79" s="82"/>
      <c r="O79" s="86"/>
      <c r="P79" s="82"/>
      <c r="Q79" s="88"/>
      <c r="R79" s="82"/>
      <c r="S79" s="93"/>
    </row>
    <row r="80" spans="1:19" x14ac:dyDescent="0.25">
      <c r="A80" s="80">
        <v>42475</v>
      </c>
      <c r="B80" s="56">
        <v>1</v>
      </c>
      <c r="C80" s="81"/>
      <c r="D80" s="56"/>
      <c r="E80" s="81"/>
      <c r="F80" s="56"/>
      <c r="G80" s="81"/>
      <c r="H80" s="56"/>
      <c r="I80" s="81"/>
      <c r="J80" s="56"/>
      <c r="K80" s="81"/>
      <c r="L80" s="56"/>
      <c r="M80" s="86"/>
      <c r="N80" s="82"/>
      <c r="O80" s="86"/>
      <c r="P80" s="82"/>
      <c r="Q80" s="88"/>
      <c r="R80" s="82"/>
      <c r="S80" s="93"/>
    </row>
    <row r="81" spans="1:19" x14ac:dyDescent="0.25">
      <c r="A81" s="80">
        <v>42476</v>
      </c>
      <c r="B81" s="56"/>
      <c r="C81" s="81"/>
      <c r="D81" s="56"/>
      <c r="E81" s="81"/>
      <c r="F81" s="56"/>
      <c r="G81" s="81"/>
      <c r="H81" s="56"/>
      <c r="I81" s="81"/>
      <c r="J81" s="56"/>
      <c r="K81" s="81"/>
      <c r="L81" s="56"/>
      <c r="M81" s="86"/>
      <c r="N81" s="82"/>
      <c r="O81" s="86"/>
      <c r="P81" s="82"/>
      <c r="Q81" s="88"/>
      <c r="R81" s="82"/>
      <c r="S81" s="93"/>
    </row>
    <row r="82" spans="1:19" x14ac:dyDescent="0.25">
      <c r="A82" s="80">
        <v>42477</v>
      </c>
      <c r="B82" s="56"/>
      <c r="C82" s="81"/>
      <c r="D82" s="56"/>
      <c r="E82" s="81"/>
      <c r="F82" s="56"/>
      <c r="G82" s="81"/>
      <c r="H82" s="56"/>
      <c r="I82" s="81"/>
      <c r="J82" s="56"/>
      <c r="K82" s="81"/>
      <c r="L82" s="56"/>
      <c r="M82" s="86"/>
      <c r="N82" s="82"/>
      <c r="O82" s="86"/>
      <c r="P82" s="82"/>
      <c r="Q82" s="88"/>
      <c r="R82" s="82"/>
      <c r="S82" s="93"/>
    </row>
    <row r="83" spans="1:19" x14ac:dyDescent="0.25">
      <c r="A83" s="80">
        <v>42478</v>
      </c>
      <c r="B83" s="56"/>
      <c r="C83" s="81">
        <v>1</v>
      </c>
      <c r="D83" s="56"/>
      <c r="E83" s="81"/>
      <c r="F83" s="56"/>
      <c r="G83" s="81"/>
      <c r="H83" s="56"/>
      <c r="I83" s="81"/>
      <c r="J83" s="56"/>
      <c r="K83" s="81"/>
      <c r="L83" s="56"/>
      <c r="M83" s="86"/>
      <c r="N83" s="82"/>
      <c r="O83" s="86"/>
      <c r="P83" s="82"/>
      <c r="Q83" s="88"/>
      <c r="R83" s="82"/>
      <c r="S83" s="93"/>
    </row>
    <row r="84" spans="1:19" x14ac:dyDescent="0.25">
      <c r="A84" s="80">
        <v>42479</v>
      </c>
      <c r="B84" s="56"/>
      <c r="C84" s="81">
        <v>1</v>
      </c>
      <c r="D84" s="56"/>
      <c r="E84" s="81"/>
      <c r="F84" s="56"/>
      <c r="G84" s="81"/>
      <c r="H84" s="56"/>
      <c r="I84" s="81"/>
      <c r="J84" s="56"/>
      <c r="K84" s="81"/>
      <c r="L84" s="56"/>
      <c r="M84" s="86"/>
      <c r="N84" s="82"/>
      <c r="O84" s="86"/>
      <c r="P84" s="82"/>
      <c r="Q84" s="88"/>
      <c r="R84" s="82"/>
      <c r="S84" s="93"/>
    </row>
    <row r="85" spans="1:19" x14ac:dyDescent="0.25">
      <c r="A85" s="80">
        <v>42480</v>
      </c>
      <c r="B85" s="56"/>
      <c r="C85" s="81">
        <v>1</v>
      </c>
      <c r="D85" s="56"/>
      <c r="E85" s="81"/>
      <c r="F85" s="56"/>
      <c r="G85" s="81"/>
      <c r="H85" s="56"/>
      <c r="I85" s="81"/>
      <c r="J85" s="56"/>
      <c r="K85" s="81"/>
      <c r="L85" s="56"/>
      <c r="M85" s="86"/>
      <c r="N85" s="82"/>
      <c r="O85" s="86"/>
      <c r="P85" s="82"/>
      <c r="Q85" s="88"/>
      <c r="R85" s="82"/>
      <c r="S85" s="93"/>
    </row>
    <row r="86" spans="1:19" x14ac:dyDescent="0.25">
      <c r="A86" s="80">
        <v>42481</v>
      </c>
      <c r="B86" s="56"/>
      <c r="C86" s="81"/>
      <c r="D86" s="56"/>
      <c r="E86" s="81"/>
      <c r="F86" s="56"/>
      <c r="G86" s="81"/>
      <c r="H86" s="56"/>
      <c r="I86" s="81"/>
      <c r="J86" s="56"/>
      <c r="K86" s="81"/>
      <c r="L86" s="56"/>
      <c r="M86" s="86"/>
      <c r="N86" s="82"/>
      <c r="O86" s="86"/>
      <c r="P86" s="82"/>
      <c r="Q86" s="88"/>
      <c r="R86" s="82"/>
      <c r="S86" s="93"/>
    </row>
    <row r="87" spans="1:19" x14ac:dyDescent="0.25">
      <c r="A87" s="80">
        <v>42482</v>
      </c>
      <c r="B87" s="56"/>
      <c r="C87" s="81"/>
      <c r="D87" s="56"/>
      <c r="E87" s="81"/>
      <c r="F87" s="56"/>
      <c r="G87" s="81"/>
      <c r="H87" s="56"/>
      <c r="I87" s="81"/>
      <c r="J87" s="56"/>
      <c r="K87" s="81"/>
      <c r="L87" s="56"/>
      <c r="M87" s="86"/>
      <c r="N87" s="82"/>
      <c r="O87" s="86"/>
      <c r="P87" s="82"/>
      <c r="Q87" s="88"/>
      <c r="R87" s="82"/>
      <c r="S87" s="93"/>
    </row>
    <row r="88" spans="1:19" x14ac:dyDescent="0.25">
      <c r="A88" s="80">
        <v>42483</v>
      </c>
      <c r="B88" s="56"/>
      <c r="C88" s="81"/>
      <c r="D88" s="56"/>
      <c r="E88" s="81"/>
      <c r="F88" s="56"/>
      <c r="G88" s="81"/>
      <c r="H88" s="56"/>
      <c r="I88" s="81"/>
      <c r="J88" s="56"/>
      <c r="K88" s="81"/>
      <c r="L88" s="56"/>
      <c r="M88" s="86"/>
      <c r="N88" s="82"/>
      <c r="O88" s="86"/>
      <c r="P88" s="82"/>
      <c r="Q88" s="88"/>
      <c r="R88" s="82"/>
      <c r="S88" s="93"/>
    </row>
    <row r="89" spans="1:19" x14ac:dyDescent="0.25">
      <c r="A89" s="80"/>
      <c r="B89" s="56"/>
      <c r="C89" s="81"/>
      <c r="D89" s="56"/>
      <c r="E89" s="81"/>
      <c r="F89" s="56"/>
      <c r="G89" s="81"/>
      <c r="H89" s="56"/>
      <c r="I89" s="81"/>
      <c r="J89" s="56"/>
      <c r="K89" s="81"/>
      <c r="L89" s="56"/>
      <c r="M89" s="86"/>
      <c r="N89" s="82"/>
      <c r="O89" s="86"/>
      <c r="P89" s="82"/>
      <c r="Q89" s="88"/>
      <c r="R89" s="82"/>
      <c r="S89" s="93"/>
    </row>
    <row r="90" spans="1:19" x14ac:dyDescent="0.25">
      <c r="A90" s="80"/>
      <c r="B90" s="56">
        <f>SUM(B3:B81)</f>
        <v>47</v>
      </c>
      <c r="C90" s="109">
        <f>SUM(C3:C85)</f>
        <v>114</v>
      </c>
      <c r="D90" s="56">
        <f t="shared" ref="D90:R90" si="0">SUM(D3:D81)</f>
        <v>15</v>
      </c>
      <c r="E90" s="109">
        <f t="shared" si="0"/>
        <v>10</v>
      </c>
      <c r="F90" s="56">
        <f t="shared" si="0"/>
        <v>2</v>
      </c>
      <c r="G90" s="56">
        <f t="shared" si="0"/>
        <v>3</v>
      </c>
      <c r="H90" s="56">
        <f t="shared" si="0"/>
        <v>6</v>
      </c>
      <c r="I90" s="109">
        <f t="shared" si="0"/>
        <v>3</v>
      </c>
      <c r="J90" s="56">
        <f t="shared" si="0"/>
        <v>9</v>
      </c>
      <c r="K90" s="56">
        <f t="shared" si="0"/>
        <v>11</v>
      </c>
      <c r="L90" s="56">
        <f t="shared" si="0"/>
        <v>6</v>
      </c>
      <c r="M90" s="109">
        <f t="shared" si="0"/>
        <v>6</v>
      </c>
      <c r="N90" s="56">
        <f t="shared" si="0"/>
        <v>1</v>
      </c>
      <c r="O90" s="109">
        <f t="shared" si="0"/>
        <v>1</v>
      </c>
      <c r="P90" s="56">
        <f t="shared" si="0"/>
        <v>1</v>
      </c>
      <c r="Q90" s="56">
        <f t="shared" si="0"/>
        <v>2</v>
      </c>
      <c r="R90" s="56">
        <f t="shared" si="0"/>
        <v>1</v>
      </c>
      <c r="S90" s="109">
        <f>SUM(S3:S81)</f>
        <v>13</v>
      </c>
    </row>
    <row r="91" spans="1:19" x14ac:dyDescent="0.25">
      <c r="A91" s="80"/>
      <c r="B91" s="56"/>
      <c r="C91" s="81"/>
      <c r="D91" s="56"/>
      <c r="E91" s="81"/>
      <c r="F91" s="56"/>
      <c r="G91" s="81"/>
      <c r="H91" s="56"/>
      <c r="I91" s="81"/>
      <c r="J91" s="56"/>
      <c r="K91" s="81"/>
      <c r="L91" s="56"/>
      <c r="M91" s="86"/>
      <c r="N91" s="82"/>
      <c r="O91" s="86"/>
      <c r="P91" s="82"/>
      <c r="Q91" s="88"/>
      <c r="R91" s="82"/>
      <c r="S91" s="93"/>
    </row>
    <row r="92" spans="1:19" x14ac:dyDescent="0.25">
      <c r="A92" s="80"/>
      <c r="B92" s="56"/>
      <c r="C92" s="81"/>
      <c r="D92" s="56"/>
      <c r="E92" s="81"/>
      <c r="F92" s="56"/>
      <c r="G92" s="81"/>
      <c r="H92" s="56"/>
      <c r="I92" s="81"/>
      <c r="J92" s="56"/>
      <c r="K92" s="81"/>
      <c r="L92" s="56"/>
      <c r="M92" s="86"/>
      <c r="N92" s="82"/>
      <c r="O92" s="86"/>
      <c r="P92" s="82"/>
      <c r="Q92" s="88"/>
      <c r="R92" s="82"/>
      <c r="S92" s="93"/>
    </row>
    <row r="93" spans="1:19" x14ac:dyDescent="0.25">
      <c r="A93" s="80"/>
      <c r="B93" s="56"/>
      <c r="C93" s="81"/>
      <c r="D93" s="56"/>
      <c r="E93" s="81"/>
      <c r="F93" s="56"/>
      <c r="G93" s="81"/>
      <c r="H93" s="56"/>
      <c r="I93" s="81"/>
      <c r="J93" s="56"/>
      <c r="K93" s="81"/>
      <c r="L93" s="56"/>
      <c r="M93" s="86"/>
      <c r="N93" s="82"/>
      <c r="O93" s="86"/>
      <c r="P93" s="82"/>
      <c r="Q93" s="88"/>
      <c r="R93" s="82"/>
      <c r="S93" s="93"/>
    </row>
    <row r="94" spans="1:19" x14ac:dyDescent="0.25">
      <c r="A94" s="80"/>
      <c r="B94" s="56"/>
      <c r="C94" s="81"/>
      <c r="D94" s="56"/>
      <c r="E94" s="81"/>
      <c r="F94" s="56"/>
      <c r="G94" s="81"/>
      <c r="H94" s="56"/>
      <c r="I94" s="81"/>
      <c r="J94" s="56"/>
      <c r="K94" s="81"/>
      <c r="L94" s="56"/>
      <c r="M94" s="86"/>
      <c r="N94" s="82"/>
      <c r="O94" s="86"/>
      <c r="P94" s="82"/>
      <c r="Q94" s="88"/>
      <c r="R94" s="82"/>
      <c r="S94" s="93"/>
    </row>
    <row r="95" spans="1:19" x14ac:dyDescent="0.25">
      <c r="A95" s="80"/>
      <c r="B95" s="56"/>
      <c r="C95" s="81"/>
      <c r="D95" s="56"/>
      <c r="E95" s="81"/>
      <c r="F95" s="56"/>
      <c r="G95" s="81"/>
      <c r="H95" s="56"/>
      <c r="I95" s="81"/>
      <c r="J95" s="56"/>
      <c r="K95" s="81"/>
      <c r="L95" s="56"/>
      <c r="M95" s="86"/>
      <c r="N95" s="82"/>
      <c r="O95" s="86"/>
      <c r="P95" s="82"/>
      <c r="Q95" s="88"/>
      <c r="R95" s="82"/>
      <c r="S95" s="93"/>
    </row>
    <row r="96" spans="1:19" x14ac:dyDescent="0.25">
      <c r="A96" s="80"/>
      <c r="B96" s="56"/>
      <c r="C96" s="81"/>
      <c r="D96" s="56"/>
      <c r="E96" s="81"/>
      <c r="F96" s="56"/>
      <c r="G96" s="81"/>
      <c r="H96" s="56"/>
      <c r="I96" s="81"/>
      <c r="J96" s="56"/>
      <c r="K96" s="81"/>
      <c r="L96" s="56"/>
      <c r="M96" s="86"/>
      <c r="N96" s="82"/>
      <c r="O96" s="86"/>
      <c r="P96" s="82"/>
      <c r="Q96" s="88"/>
      <c r="R96" s="82"/>
      <c r="S96" s="93"/>
    </row>
    <row r="97" spans="1:19" x14ac:dyDescent="0.25">
      <c r="A97" s="80"/>
      <c r="B97" s="56"/>
      <c r="C97" s="81"/>
      <c r="D97" s="56"/>
      <c r="E97" s="81"/>
      <c r="F97" s="56"/>
      <c r="G97" s="81"/>
      <c r="H97" s="56"/>
      <c r="I97" s="81"/>
      <c r="J97" s="56"/>
      <c r="K97" s="81"/>
      <c r="L97" s="56"/>
      <c r="M97" s="86"/>
      <c r="N97" s="82"/>
      <c r="O97" s="86"/>
      <c r="P97" s="82"/>
      <c r="Q97" s="88"/>
      <c r="R97" s="82"/>
      <c r="S97" s="93"/>
    </row>
    <row r="98" spans="1:19" x14ac:dyDescent="0.25">
      <c r="A98" s="80"/>
      <c r="B98" s="56"/>
      <c r="C98" s="81"/>
      <c r="D98" s="56"/>
      <c r="E98" s="81"/>
      <c r="F98" s="56"/>
      <c r="G98" s="81"/>
      <c r="H98" s="56"/>
      <c r="I98" s="81"/>
      <c r="J98" s="56"/>
      <c r="K98" s="81"/>
      <c r="L98" s="56"/>
      <c r="M98" s="86"/>
      <c r="N98" s="82"/>
      <c r="O98" s="86"/>
      <c r="P98" s="82"/>
      <c r="Q98" s="88"/>
      <c r="R98" s="82"/>
      <c r="S98" s="93"/>
    </row>
    <row r="99" spans="1:19" x14ac:dyDescent="0.25">
      <c r="A99" s="80"/>
      <c r="B99" s="56"/>
      <c r="C99" s="81"/>
      <c r="D99" s="56"/>
      <c r="E99" s="81"/>
      <c r="F99" s="56"/>
      <c r="G99" s="81"/>
      <c r="H99" s="56"/>
      <c r="I99" s="81"/>
      <c r="J99" s="56"/>
      <c r="K99" s="81"/>
      <c r="L99" s="56"/>
      <c r="M99" s="86"/>
      <c r="N99" s="82"/>
      <c r="O99" s="86"/>
      <c r="P99" s="82"/>
      <c r="Q99" s="88"/>
      <c r="R99" s="82"/>
      <c r="S99" s="93"/>
    </row>
    <row r="100" spans="1:19" x14ac:dyDescent="0.25">
      <c r="A100" s="80"/>
      <c r="B100" s="56"/>
      <c r="C100" s="81"/>
      <c r="D100" s="56"/>
      <c r="E100" s="81"/>
      <c r="F100" s="56"/>
      <c r="G100" s="81"/>
      <c r="H100" s="56"/>
      <c r="I100" s="81"/>
      <c r="J100" s="56"/>
      <c r="K100" s="81"/>
      <c r="L100" s="56"/>
      <c r="M100" s="86"/>
      <c r="N100" s="82"/>
      <c r="O100" s="86"/>
      <c r="P100" s="82"/>
      <c r="Q100" s="88"/>
      <c r="R100" s="82"/>
      <c r="S100" s="93"/>
    </row>
    <row r="101" spans="1:19" x14ac:dyDescent="0.25">
      <c r="A101" s="80"/>
      <c r="B101" s="56"/>
      <c r="C101" s="81"/>
      <c r="D101" s="56"/>
      <c r="E101" s="81"/>
      <c r="F101" s="56"/>
      <c r="G101" s="81"/>
      <c r="H101" s="56"/>
      <c r="I101" s="81"/>
      <c r="J101" s="56"/>
      <c r="K101" s="81"/>
      <c r="L101" s="56"/>
      <c r="M101" s="86"/>
      <c r="N101" s="82"/>
      <c r="O101" s="86"/>
      <c r="P101" s="82"/>
      <c r="Q101" s="88"/>
      <c r="R101" s="82"/>
      <c r="S101" s="93"/>
    </row>
    <row r="102" spans="1:19" x14ac:dyDescent="0.25">
      <c r="A102" s="83"/>
      <c r="B102" s="56"/>
      <c r="C102" s="81"/>
      <c r="D102" s="56"/>
      <c r="E102" s="81"/>
      <c r="F102" s="56"/>
      <c r="G102" s="81"/>
      <c r="H102" s="56"/>
      <c r="I102" s="81"/>
      <c r="J102" s="56"/>
      <c r="K102" s="81"/>
      <c r="L102" s="56"/>
      <c r="M102" s="86"/>
      <c r="N102" s="82"/>
      <c r="O102" s="86"/>
      <c r="P102" s="82"/>
      <c r="Q102" s="88"/>
      <c r="R102" s="82"/>
      <c r="S102" s="93"/>
    </row>
    <row r="103" spans="1:19" x14ac:dyDescent="0.25">
      <c r="A103" s="83"/>
      <c r="B103" s="56"/>
      <c r="C103" s="81"/>
      <c r="D103" s="56"/>
      <c r="E103" s="81"/>
      <c r="F103" s="56"/>
      <c r="G103" s="81"/>
      <c r="H103" s="56"/>
      <c r="I103" s="81"/>
      <c r="J103" s="56"/>
      <c r="K103" s="81"/>
      <c r="L103" s="56"/>
      <c r="M103" s="86"/>
      <c r="N103" s="82"/>
      <c r="O103" s="86"/>
      <c r="P103" s="82"/>
      <c r="Q103" s="88"/>
      <c r="R103" s="82"/>
      <c r="S103" s="93"/>
    </row>
    <row r="104" spans="1:19" x14ac:dyDescent="0.25">
      <c r="A104" s="83"/>
      <c r="B104" s="56"/>
      <c r="C104" s="81"/>
      <c r="D104" s="56"/>
      <c r="E104" s="81"/>
      <c r="F104" s="56"/>
      <c r="G104" s="81"/>
      <c r="H104" s="56"/>
      <c r="I104" s="81"/>
      <c r="J104" s="56"/>
      <c r="K104" s="81"/>
      <c r="L104" s="56"/>
      <c r="M104" s="86"/>
      <c r="N104" s="82"/>
      <c r="O104" s="86"/>
      <c r="P104" s="82"/>
      <c r="Q104" s="88"/>
      <c r="R104" s="82"/>
      <c r="S104" s="93"/>
    </row>
    <row r="105" spans="1:19" x14ac:dyDescent="0.25">
      <c r="A105" s="83"/>
      <c r="B105" s="56"/>
      <c r="C105" s="81"/>
      <c r="D105" s="56"/>
      <c r="E105" s="81"/>
      <c r="F105" s="56"/>
      <c r="G105" s="81"/>
      <c r="H105" s="56"/>
      <c r="I105" s="81"/>
      <c r="J105" s="56"/>
      <c r="K105" s="81"/>
      <c r="L105" s="56"/>
      <c r="M105" s="86"/>
      <c r="N105" s="82"/>
      <c r="O105" s="86"/>
      <c r="P105" s="82"/>
      <c r="Q105" s="88"/>
      <c r="R105" s="82"/>
      <c r="S105" s="93"/>
    </row>
    <row r="106" spans="1:19" x14ac:dyDescent="0.25">
      <c r="A106" s="83"/>
      <c r="B106" s="56"/>
      <c r="C106" s="56"/>
      <c r="D106" s="56"/>
      <c r="E106" s="81"/>
      <c r="F106" s="56"/>
      <c r="G106" s="81"/>
      <c r="H106" s="56"/>
      <c r="I106" s="81"/>
      <c r="J106" s="56"/>
      <c r="K106" s="81"/>
      <c r="L106" s="56"/>
      <c r="M106" s="86"/>
      <c r="N106" s="82"/>
      <c r="O106" s="86"/>
      <c r="P106" s="82"/>
      <c r="Q106" s="88"/>
      <c r="R106" s="82"/>
      <c r="S106" s="93"/>
    </row>
    <row r="107" spans="1:19" x14ac:dyDescent="0.25">
      <c r="A107" s="83"/>
      <c r="B107" s="56"/>
      <c r="C107" s="81"/>
      <c r="D107" s="56"/>
      <c r="E107" s="81"/>
      <c r="F107" s="56"/>
      <c r="G107" s="81"/>
      <c r="H107" s="56"/>
      <c r="I107" s="81"/>
      <c r="J107" s="56"/>
      <c r="K107" s="81"/>
      <c r="L107" s="56"/>
      <c r="M107" s="86"/>
      <c r="N107" s="82"/>
      <c r="O107" s="86"/>
      <c r="P107" s="82"/>
      <c r="Q107" s="88"/>
      <c r="R107" s="82"/>
      <c r="S107" s="93"/>
    </row>
    <row r="108" spans="1:19" x14ac:dyDescent="0.25">
      <c r="A108" s="83"/>
      <c r="B108" s="56"/>
      <c r="C108" s="81"/>
      <c r="D108" s="56"/>
      <c r="E108" s="81"/>
      <c r="F108" s="56"/>
      <c r="G108" s="81"/>
      <c r="H108" s="56"/>
      <c r="I108" s="81"/>
      <c r="J108" s="56"/>
      <c r="K108" s="81"/>
      <c r="L108" s="56"/>
      <c r="M108" s="86"/>
      <c r="N108" s="82"/>
      <c r="O108" s="86"/>
      <c r="P108" s="82"/>
      <c r="Q108" s="88"/>
      <c r="R108" s="82"/>
      <c r="S108" s="93"/>
    </row>
    <row r="109" spans="1:19" x14ac:dyDescent="0.25">
      <c r="A109" s="83"/>
      <c r="B109" s="56"/>
      <c r="C109" s="81"/>
      <c r="D109" s="56"/>
      <c r="E109" s="81"/>
      <c r="F109" s="56"/>
      <c r="G109" s="81"/>
      <c r="H109" s="56"/>
      <c r="I109" s="81"/>
      <c r="J109" s="56"/>
      <c r="K109" s="81"/>
      <c r="L109" s="56"/>
      <c r="M109" s="86"/>
      <c r="N109" s="82"/>
      <c r="O109" s="86"/>
      <c r="P109" s="82"/>
      <c r="Q109" s="88"/>
      <c r="R109" s="82"/>
      <c r="S109" s="93"/>
    </row>
    <row r="110" spans="1:19" x14ac:dyDescent="0.25">
      <c r="A110" s="83"/>
      <c r="B110" s="56"/>
      <c r="C110" s="81"/>
      <c r="D110" s="56"/>
      <c r="E110" s="81"/>
      <c r="F110" s="56"/>
      <c r="G110" s="81"/>
      <c r="H110" s="56"/>
      <c r="I110" s="81"/>
      <c r="J110" s="56"/>
      <c r="K110" s="81"/>
      <c r="L110" s="56"/>
      <c r="M110" s="86"/>
      <c r="N110" s="82"/>
      <c r="O110" s="86"/>
      <c r="P110" s="82"/>
      <c r="Q110" s="88"/>
      <c r="R110" s="82"/>
      <c r="S110" s="93"/>
    </row>
    <row r="111" spans="1:19" x14ac:dyDescent="0.25">
      <c r="A111" s="83"/>
      <c r="B111" s="56"/>
      <c r="C111" s="81"/>
      <c r="D111" s="56"/>
      <c r="E111" s="81"/>
      <c r="F111" s="56"/>
      <c r="G111" s="81"/>
      <c r="H111" s="56"/>
      <c r="I111" s="81"/>
      <c r="J111" s="56"/>
      <c r="K111" s="81"/>
      <c r="L111" s="56"/>
      <c r="M111" s="86"/>
      <c r="N111" s="82"/>
      <c r="O111" s="86"/>
      <c r="P111" s="82"/>
      <c r="Q111" s="88"/>
      <c r="R111" s="82"/>
      <c r="S111" s="93"/>
    </row>
    <row r="112" spans="1:19" x14ac:dyDescent="0.25">
      <c r="A112" s="83"/>
      <c r="B112" s="56"/>
      <c r="C112" s="81"/>
      <c r="D112" s="56"/>
      <c r="E112" s="81"/>
      <c r="F112" s="56"/>
      <c r="G112" s="81"/>
      <c r="H112" s="56"/>
      <c r="I112" s="81"/>
      <c r="J112" s="56"/>
      <c r="K112" s="81"/>
      <c r="L112" s="56"/>
      <c r="M112" s="86"/>
      <c r="N112" s="82"/>
      <c r="O112" s="86"/>
      <c r="P112" s="82"/>
      <c r="Q112" s="88"/>
      <c r="R112" s="82"/>
      <c r="S112" s="93"/>
    </row>
    <row r="113" spans="1:19" x14ac:dyDescent="0.25">
      <c r="A113" s="83"/>
      <c r="B113" s="56"/>
      <c r="C113" s="81"/>
      <c r="D113" s="56"/>
      <c r="E113" s="81"/>
      <c r="F113" s="56"/>
      <c r="G113" s="81"/>
      <c r="H113" s="56"/>
      <c r="I113" s="81"/>
      <c r="J113" s="56"/>
      <c r="K113" s="81"/>
      <c r="L113" s="56"/>
      <c r="M113" s="86"/>
      <c r="N113" s="82"/>
      <c r="O113" s="86"/>
      <c r="P113" s="82"/>
      <c r="Q113" s="88"/>
      <c r="R113" s="82"/>
      <c r="S113" s="93"/>
    </row>
    <row r="114" spans="1:19" x14ac:dyDescent="0.25">
      <c r="A114" s="83"/>
      <c r="B114" s="56"/>
      <c r="C114" s="81"/>
      <c r="D114" s="56"/>
      <c r="E114" s="81"/>
      <c r="F114" s="56"/>
      <c r="G114" s="81"/>
      <c r="H114" s="56"/>
      <c r="I114" s="81"/>
      <c r="J114" s="56"/>
      <c r="K114" s="81"/>
      <c r="L114" s="56"/>
      <c r="M114" s="86"/>
      <c r="N114" s="82"/>
      <c r="O114" s="86"/>
      <c r="P114" s="82"/>
      <c r="Q114" s="88"/>
      <c r="R114" s="82"/>
      <c r="S114" s="93"/>
    </row>
    <row r="115" spans="1:19" x14ac:dyDescent="0.25">
      <c r="A115" s="83"/>
      <c r="B115" s="56"/>
      <c r="C115" s="81"/>
      <c r="D115" s="56"/>
      <c r="E115" s="81"/>
      <c r="F115" s="56"/>
      <c r="G115" s="81"/>
      <c r="H115" s="56"/>
      <c r="I115" s="81"/>
      <c r="J115" s="56"/>
      <c r="K115" s="81"/>
      <c r="L115" s="56"/>
      <c r="M115" s="86"/>
      <c r="N115" s="82"/>
      <c r="O115" s="86"/>
      <c r="P115" s="82"/>
      <c r="Q115" s="88"/>
      <c r="R115" s="82"/>
      <c r="S115" s="93"/>
    </row>
    <row r="116" spans="1:19" x14ac:dyDescent="0.25">
      <c r="A116" s="83"/>
      <c r="B116" s="56"/>
      <c r="C116" s="81"/>
      <c r="D116" s="56"/>
      <c r="E116" s="81"/>
      <c r="F116" s="56"/>
      <c r="G116" s="81"/>
      <c r="H116" s="56"/>
      <c r="I116" s="81"/>
      <c r="J116" s="56"/>
      <c r="K116" s="81"/>
      <c r="L116" s="56"/>
      <c r="M116" s="86"/>
      <c r="N116" s="82"/>
      <c r="O116" s="86"/>
      <c r="P116" s="82"/>
      <c r="Q116" s="88"/>
      <c r="R116" s="82"/>
      <c r="S116" s="93"/>
    </row>
    <row r="117" spans="1:19" x14ac:dyDescent="0.25">
      <c r="A117" s="83"/>
      <c r="B117" s="56"/>
      <c r="C117" s="81"/>
      <c r="D117" s="56"/>
      <c r="E117" s="81"/>
      <c r="F117" s="56"/>
      <c r="G117" s="81"/>
      <c r="H117" s="56"/>
      <c r="I117" s="81"/>
      <c r="J117" s="56"/>
      <c r="K117" s="81"/>
      <c r="L117" s="56"/>
      <c r="M117" s="86"/>
      <c r="N117" s="82"/>
      <c r="O117" s="86"/>
      <c r="P117" s="82"/>
      <c r="Q117" s="88"/>
      <c r="R117" s="82"/>
      <c r="S117" s="93"/>
    </row>
    <row r="118" spans="1:19" x14ac:dyDescent="0.25">
      <c r="A118" s="83"/>
      <c r="B118" s="56"/>
      <c r="C118" s="81"/>
      <c r="D118" s="56"/>
      <c r="E118" s="81"/>
      <c r="F118" s="56"/>
      <c r="G118" s="81"/>
      <c r="H118" s="56"/>
      <c r="I118" s="81"/>
      <c r="J118" s="56"/>
      <c r="K118" s="81"/>
      <c r="L118" s="56"/>
      <c r="M118" s="86"/>
      <c r="N118" s="82"/>
      <c r="O118" s="86"/>
      <c r="P118" s="82"/>
      <c r="Q118" s="88"/>
      <c r="R118" s="82"/>
      <c r="S118" s="93"/>
    </row>
    <row r="119" spans="1:19" x14ac:dyDescent="0.25">
      <c r="A119" s="83"/>
      <c r="B119" s="56"/>
      <c r="C119" s="81"/>
      <c r="D119" s="56"/>
      <c r="E119" s="81"/>
      <c r="F119" s="56"/>
      <c r="G119" s="81"/>
      <c r="H119" s="56"/>
      <c r="I119" s="81"/>
      <c r="J119" s="56"/>
      <c r="K119" s="81"/>
      <c r="L119" s="56"/>
      <c r="M119" s="86"/>
      <c r="N119" s="82"/>
      <c r="O119" s="86"/>
      <c r="P119" s="82"/>
      <c r="Q119" s="88"/>
      <c r="R119" s="82"/>
      <c r="S119" s="95"/>
    </row>
    <row r="120" spans="1:19" x14ac:dyDescent="0.25">
      <c r="A120" s="83"/>
      <c r="B120" s="56"/>
      <c r="C120" s="81"/>
      <c r="D120" s="56"/>
      <c r="E120" s="81"/>
      <c r="F120" s="56"/>
      <c r="G120" s="81"/>
      <c r="H120" s="56"/>
      <c r="I120" s="81"/>
      <c r="J120" s="56"/>
      <c r="K120" s="81"/>
      <c r="L120" s="56"/>
      <c r="M120" s="86"/>
      <c r="N120" s="82"/>
      <c r="O120" s="86"/>
      <c r="P120" s="82"/>
      <c r="Q120" s="88"/>
      <c r="R120" s="82"/>
      <c r="S120" s="95"/>
    </row>
    <row r="121" spans="1:19" x14ac:dyDescent="0.25">
      <c r="A121" s="83"/>
      <c r="B121" s="56"/>
      <c r="C121" s="81"/>
      <c r="D121" s="56"/>
      <c r="E121" s="81"/>
      <c r="F121" s="56"/>
      <c r="G121" s="81"/>
      <c r="H121" s="56"/>
      <c r="I121" s="81"/>
      <c r="J121" s="56"/>
      <c r="K121" s="81"/>
      <c r="L121" s="56"/>
      <c r="M121" s="86"/>
      <c r="N121" s="82"/>
      <c r="O121" s="86"/>
      <c r="P121" s="82"/>
      <c r="Q121" s="88"/>
      <c r="R121" s="82"/>
      <c r="S121" s="95"/>
    </row>
    <row r="122" spans="1:19" x14ac:dyDescent="0.25">
      <c r="A122" s="83"/>
      <c r="B122" s="56"/>
      <c r="C122" s="81"/>
      <c r="D122" s="56"/>
      <c r="E122" s="81"/>
      <c r="F122" s="56"/>
      <c r="G122" s="81"/>
      <c r="H122" s="56"/>
      <c r="I122" s="81"/>
      <c r="J122" s="56"/>
      <c r="K122" s="81"/>
      <c r="L122" s="56"/>
      <c r="M122" s="86"/>
      <c r="N122" s="82"/>
      <c r="O122" s="86"/>
      <c r="P122" s="82"/>
      <c r="Q122" s="88"/>
      <c r="R122" s="82"/>
      <c r="S122" s="95"/>
    </row>
    <row r="123" spans="1:19" x14ac:dyDescent="0.25">
      <c r="A123" s="83"/>
      <c r="B123" s="56"/>
      <c r="C123" s="81"/>
      <c r="D123" s="56"/>
      <c r="E123" s="81"/>
      <c r="F123" s="56"/>
      <c r="G123" s="81"/>
      <c r="H123" s="56"/>
      <c r="I123" s="81"/>
      <c r="J123" s="56"/>
      <c r="K123" s="81"/>
      <c r="L123" s="56"/>
      <c r="M123" s="86"/>
      <c r="N123" s="82"/>
      <c r="O123" s="86"/>
      <c r="P123" s="82"/>
      <c r="Q123" s="88"/>
      <c r="R123" s="82"/>
      <c r="S123" s="95"/>
    </row>
    <row r="124" spans="1:19" x14ac:dyDescent="0.25">
      <c r="A124" s="83"/>
      <c r="B124" s="56"/>
      <c r="C124" s="81"/>
      <c r="D124" s="56"/>
      <c r="E124" s="81"/>
      <c r="F124" s="56"/>
      <c r="G124" s="81"/>
      <c r="H124" s="56"/>
      <c r="I124" s="81"/>
      <c r="J124" s="56"/>
      <c r="K124" s="81"/>
      <c r="L124" s="56"/>
      <c r="M124" s="86"/>
      <c r="N124" s="82"/>
      <c r="O124" s="86"/>
      <c r="P124" s="82"/>
      <c r="Q124" s="88"/>
      <c r="R124" s="82"/>
      <c r="S124" s="95"/>
    </row>
    <row r="125" spans="1:19" x14ac:dyDescent="0.25">
      <c r="A125" s="83"/>
      <c r="B125" s="56"/>
      <c r="C125" s="81"/>
      <c r="D125" s="56"/>
      <c r="E125" s="81"/>
      <c r="F125" s="56"/>
      <c r="G125" s="81"/>
      <c r="H125" s="56"/>
      <c r="I125" s="81"/>
      <c r="J125" s="56"/>
      <c r="K125" s="81"/>
      <c r="L125" s="56"/>
      <c r="M125" s="86"/>
      <c r="N125" s="82"/>
      <c r="O125" s="86"/>
      <c r="P125" s="82"/>
      <c r="Q125" s="88"/>
      <c r="R125" s="82"/>
      <c r="S125" s="95"/>
    </row>
    <row r="126" spans="1:19" x14ac:dyDescent="0.25">
      <c r="A126" s="83"/>
      <c r="B126" s="56"/>
      <c r="C126" s="81"/>
      <c r="D126" s="56"/>
      <c r="E126" s="81"/>
      <c r="F126" s="56"/>
      <c r="G126" s="81"/>
      <c r="H126" s="56"/>
      <c r="I126" s="81"/>
      <c r="J126" s="56"/>
      <c r="K126" s="81"/>
      <c r="L126" s="56"/>
      <c r="M126" s="86"/>
      <c r="N126" s="82"/>
      <c r="O126" s="86"/>
      <c r="P126" s="82"/>
      <c r="Q126" s="88"/>
      <c r="R126" s="82"/>
      <c r="S126" s="95"/>
    </row>
    <row r="127" spans="1:19" x14ac:dyDescent="0.25">
      <c r="A127" s="83"/>
      <c r="B127" s="56"/>
      <c r="C127" s="81"/>
      <c r="D127" s="56"/>
      <c r="E127" s="81"/>
      <c r="F127" s="56"/>
      <c r="G127" s="81"/>
      <c r="H127" s="56"/>
      <c r="I127" s="81"/>
      <c r="J127" s="56"/>
      <c r="K127" s="81"/>
      <c r="L127" s="56"/>
      <c r="M127" s="86"/>
      <c r="N127" s="82"/>
      <c r="O127" s="86"/>
      <c r="P127" s="82"/>
      <c r="Q127" s="88"/>
      <c r="R127" s="82"/>
      <c r="S127" s="95"/>
    </row>
    <row r="128" spans="1:19" x14ac:dyDescent="0.25">
      <c r="A128" s="83"/>
      <c r="B128" s="56"/>
      <c r="C128" s="81"/>
      <c r="D128" s="56"/>
      <c r="E128" s="81"/>
      <c r="F128" s="56"/>
      <c r="G128" s="81"/>
      <c r="H128" s="56"/>
      <c r="I128" s="81"/>
      <c r="J128" s="56"/>
      <c r="K128" s="81"/>
      <c r="L128" s="56"/>
      <c r="M128" s="86"/>
      <c r="N128" s="82"/>
      <c r="O128" s="86"/>
      <c r="P128" s="82"/>
      <c r="Q128" s="88"/>
      <c r="R128" s="82"/>
      <c r="S128" s="95"/>
    </row>
    <row r="129" spans="1:19" x14ac:dyDescent="0.25">
      <c r="A129" s="83"/>
      <c r="B129" s="56"/>
      <c r="C129" s="81"/>
      <c r="D129" s="56"/>
      <c r="E129" s="81"/>
      <c r="F129" s="56"/>
      <c r="G129" s="81"/>
      <c r="H129" s="56"/>
      <c r="I129" s="81"/>
      <c r="J129" s="56"/>
      <c r="K129" s="81"/>
      <c r="L129" s="56"/>
      <c r="M129" s="86"/>
      <c r="N129" s="82"/>
      <c r="O129" s="86"/>
      <c r="P129" s="82"/>
      <c r="Q129" s="88"/>
      <c r="R129" s="82"/>
      <c r="S129" s="95"/>
    </row>
    <row r="130" spans="1:19" x14ac:dyDescent="0.25">
      <c r="A130" s="83"/>
      <c r="B130" s="56"/>
      <c r="C130" s="81"/>
      <c r="D130" s="56"/>
      <c r="E130" s="81"/>
      <c r="F130" s="56"/>
      <c r="G130" s="81"/>
      <c r="H130" s="56"/>
      <c r="I130" s="81"/>
      <c r="J130" s="56"/>
      <c r="K130" s="81"/>
      <c r="L130" s="56"/>
      <c r="M130" s="86"/>
      <c r="N130" s="82"/>
      <c r="O130" s="86"/>
      <c r="P130" s="82"/>
      <c r="Q130" s="88"/>
      <c r="R130" s="82"/>
      <c r="S130" s="95"/>
    </row>
    <row r="131" spans="1:19" x14ac:dyDescent="0.25">
      <c r="A131" s="83"/>
      <c r="B131" s="56"/>
      <c r="C131" s="81"/>
      <c r="D131" s="56"/>
      <c r="E131" s="81"/>
      <c r="F131" s="56"/>
      <c r="G131" s="81"/>
      <c r="H131" s="56"/>
      <c r="I131" s="81"/>
      <c r="J131" s="56"/>
      <c r="K131" s="81"/>
      <c r="L131" s="56"/>
      <c r="M131" s="86"/>
      <c r="N131" s="82"/>
      <c r="O131" s="86"/>
      <c r="P131" s="82"/>
      <c r="Q131" s="88"/>
      <c r="R131" s="82"/>
      <c r="S131" s="95"/>
    </row>
    <row r="132" spans="1:19" x14ac:dyDescent="0.25">
      <c r="A132" s="83"/>
      <c r="B132" s="56"/>
      <c r="C132" s="81"/>
      <c r="D132" s="56"/>
      <c r="E132" s="81"/>
      <c r="F132" s="56"/>
      <c r="G132" s="81"/>
      <c r="H132" s="56"/>
      <c r="I132" s="81"/>
      <c r="J132" s="56"/>
      <c r="K132" s="81"/>
      <c r="L132" s="56"/>
      <c r="M132" s="86"/>
      <c r="N132" s="82"/>
      <c r="O132" s="86"/>
      <c r="P132" s="82"/>
      <c r="Q132" s="88"/>
      <c r="R132" s="82"/>
      <c r="S132" s="95"/>
    </row>
    <row r="133" spans="1:19" x14ac:dyDescent="0.25">
      <c r="A133" s="83"/>
      <c r="B133" s="56"/>
      <c r="C133" s="81"/>
      <c r="D133" s="56"/>
      <c r="E133" s="81"/>
      <c r="F133" s="56"/>
      <c r="G133" s="81"/>
      <c r="H133" s="56"/>
      <c r="I133" s="81"/>
      <c r="J133" s="56"/>
      <c r="K133" s="81"/>
      <c r="L133" s="56"/>
      <c r="M133" s="86"/>
      <c r="N133" s="82"/>
      <c r="O133" s="86"/>
      <c r="P133" s="82"/>
      <c r="Q133" s="88"/>
      <c r="R133" s="82"/>
      <c r="S133" s="95"/>
    </row>
    <row r="134" spans="1:19" x14ac:dyDescent="0.25">
      <c r="A134" s="83"/>
      <c r="B134" s="56"/>
      <c r="C134" s="81"/>
      <c r="D134" s="56"/>
      <c r="E134" s="81"/>
      <c r="F134" s="56"/>
      <c r="G134" s="81"/>
      <c r="H134" s="56"/>
      <c r="I134" s="81"/>
      <c r="J134" s="56"/>
      <c r="K134" s="81"/>
      <c r="L134" s="56"/>
      <c r="M134" s="86"/>
      <c r="N134" s="82"/>
      <c r="O134" s="86"/>
      <c r="P134" s="82"/>
      <c r="Q134" s="88"/>
      <c r="R134" s="82"/>
      <c r="S134" s="95"/>
    </row>
    <row r="135" spans="1:19" x14ac:dyDescent="0.25">
      <c r="A135" s="83"/>
      <c r="B135" s="56"/>
      <c r="C135" s="81"/>
      <c r="D135" s="56"/>
      <c r="E135" s="81"/>
      <c r="F135" s="56"/>
      <c r="G135" s="81"/>
      <c r="H135" s="56"/>
      <c r="I135" s="81"/>
      <c r="J135" s="56"/>
      <c r="K135" s="81"/>
      <c r="L135" s="56"/>
      <c r="M135" s="86"/>
      <c r="N135" s="82"/>
      <c r="O135" s="86"/>
      <c r="P135" s="82"/>
      <c r="Q135" s="88"/>
      <c r="R135" s="82"/>
      <c r="S135" s="95"/>
    </row>
    <row r="136" spans="1:19" x14ac:dyDescent="0.25">
      <c r="A136" s="83"/>
      <c r="B136" s="56"/>
      <c r="C136" s="81"/>
      <c r="D136" s="56"/>
      <c r="E136" s="81"/>
      <c r="F136" s="56"/>
      <c r="G136" s="81"/>
      <c r="H136" s="56"/>
      <c r="I136" s="81"/>
      <c r="J136" s="56"/>
      <c r="K136" s="81"/>
      <c r="L136" s="56"/>
      <c r="M136" s="86"/>
      <c r="N136" s="82"/>
      <c r="O136" s="86"/>
      <c r="P136" s="82"/>
      <c r="Q136" s="88"/>
      <c r="R136" s="82"/>
      <c r="S136" s="95"/>
    </row>
    <row r="137" spans="1:19" x14ac:dyDescent="0.25">
      <c r="A137" s="83"/>
      <c r="B137" s="56"/>
      <c r="C137" s="81"/>
      <c r="D137" s="56"/>
      <c r="E137" s="81"/>
      <c r="F137" s="56"/>
      <c r="G137" s="81"/>
      <c r="H137" s="56"/>
      <c r="I137" s="81"/>
      <c r="J137" s="56"/>
      <c r="K137" s="81"/>
      <c r="L137" s="56"/>
      <c r="M137" s="86"/>
      <c r="N137" s="82"/>
      <c r="O137" s="86"/>
      <c r="P137" s="82"/>
      <c r="Q137" s="88"/>
      <c r="R137" s="82"/>
      <c r="S137" s="95"/>
    </row>
    <row r="138" spans="1:19" x14ac:dyDescent="0.25">
      <c r="A138" s="83"/>
      <c r="B138" s="56"/>
      <c r="C138" s="81"/>
      <c r="D138" s="56"/>
      <c r="E138" s="81"/>
      <c r="F138" s="56"/>
      <c r="G138" s="81"/>
      <c r="H138" s="56"/>
      <c r="I138" s="81"/>
      <c r="J138" s="56"/>
      <c r="K138" s="81"/>
      <c r="L138" s="56"/>
      <c r="M138" s="86"/>
      <c r="N138" s="82"/>
      <c r="O138" s="86"/>
      <c r="P138" s="82"/>
      <c r="Q138" s="88"/>
      <c r="R138" s="82"/>
      <c r="S138" s="95"/>
    </row>
    <row r="139" spans="1:19" x14ac:dyDescent="0.25">
      <c r="A139" s="83"/>
      <c r="B139" s="56"/>
      <c r="C139" s="81"/>
      <c r="D139" s="56"/>
      <c r="E139" s="81"/>
      <c r="F139" s="56"/>
      <c r="G139" s="81"/>
      <c r="H139" s="56"/>
      <c r="I139" s="81"/>
      <c r="J139" s="56"/>
      <c r="K139" s="81"/>
      <c r="L139" s="56"/>
      <c r="M139" s="86"/>
      <c r="N139" s="82"/>
      <c r="O139" s="86"/>
      <c r="P139" s="82"/>
      <c r="Q139" s="88"/>
      <c r="R139" s="82"/>
      <c r="S139" s="95"/>
    </row>
    <row r="140" spans="1:19" x14ac:dyDescent="0.25">
      <c r="A140" s="83"/>
      <c r="B140" s="56"/>
      <c r="C140" s="81"/>
      <c r="D140" s="56"/>
      <c r="E140" s="81"/>
      <c r="F140" s="56"/>
      <c r="G140" s="81"/>
      <c r="H140" s="56"/>
      <c r="I140" s="81"/>
      <c r="J140" s="56"/>
      <c r="K140" s="81"/>
      <c r="L140" s="56"/>
      <c r="M140" s="86"/>
      <c r="N140" s="82"/>
      <c r="O140" s="86"/>
      <c r="P140" s="82"/>
      <c r="Q140" s="88"/>
      <c r="R140" s="82"/>
      <c r="S140" s="95"/>
    </row>
    <row r="141" spans="1:19" x14ac:dyDescent="0.25">
      <c r="A141" s="83"/>
      <c r="B141" s="56"/>
      <c r="C141" s="81"/>
      <c r="D141" s="56"/>
      <c r="E141" s="81"/>
      <c r="F141" s="56"/>
      <c r="G141" s="81"/>
      <c r="H141" s="56"/>
      <c r="I141" s="81"/>
      <c r="J141" s="56"/>
      <c r="K141" s="81"/>
      <c r="L141" s="56"/>
      <c r="M141" s="86"/>
      <c r="N141" s="82"/>
      <c r="O141" s="86"/>
      <c r="P141" s="82"/>
      <c r="Q141" s="88"/>
      <c r="R141" s="82"/>
      <c r="S141" s="95"/>
    </row>
    <row r="142" spans="1:19" x14ac:dyDescent="0.25">
      <c r="A142" s="83"/>
      <c r="B142" s="56"/>
      <c r="C142" s="81"/>
      <c r="D142" s="56"/>
      <c r="E142" s="81"/>
      <c r="F142" s="56"/>
      <c r="G142" s="81"/>
      <c r="H142" s="56"/>
      <c r="I142" s="81"/>
      <c r="J142" s="56"/>
      <c r="K142" s="81"/>
      <c r="L142" s="56"/>
      <c r="M142" s="86"/>
      <c r="N142" s="82"/>
      <c r="O142" s="86"/>
      <c r="P142" s="82"/>
      <c r="Q142" s="88"/>
      <c r="R142" s="82"/>
      <c r="S142" s="95"/>
    </row>
    <row r="143" spans="1:19" x14ac:dyDescent="0.25">
      <c r="A143" s="83"/>
      <c r="B143" s="56"/>
      <c r="C143" s="81"/>
      <c r="D143" s="56"/>
      <c r="E143" s="81"/>
      <c r="F143" s="56"/>
      <c r="G143" s="81"/>
      <c r="H143" s="56"/>
      <c r="I143" s="81"/>
      <c r="J143" s="56"/>
      <c r="K143" s="81"/>
      <c r="L143" s="56"/>
      <c r="M143" s="86"/>
      <c r="N143" s="82"/>
      <c r="O143" s="86"/>
      <c r="P143" s="82"/>
      <c r="Q143" s="88"/>
      <c r="R143" s="82"/>
      <c r="S143" s="95"/>
    </row>
    <row r="144" spans="1:19" x14ac:dyDescent="0.25">
      <c r="A144" s="83"/>
      <c r="B144" s="56"/>
      <c r="C144" s="81"/>
      <c r="D144" s="56"/>
      <c r="E144" s="81"/>
      <c r="F144" s="56"/>
      <c r="G144" s="81"/>
      <c r="H144" s="56"/>
      <c r="I144" s="81"/>
      <c r="J144" s="56"/>
      <c r="K144" s="81"/>
      <c r="L144" s="56"/>
      <c r="M144" s="86"/>
      <c r="N144" s="82"/>
      <c r="O144" s="86"/>
      <c r="P144" s="82"/>
      <c r="Q144" s="88"/>
      <c r="R144" s="82"/>
      <c r="S144" s="95"/>
    </row>
    <row r="145" spans="1:19" x14ac:dyDescent="0.25">
      <c r="A145" s="83"/>
      <c r="B145" s="56"/>
      <c r="C145" s="81"/>
      <c r="D145" s="56"/>
      <c r="E145" s="81"/>
      <c r="F145" s="56"/>
      <c r="G145" s="81"/>
      <c r="H145" s="56"/>
      <c r="I145" s="81"/>
      <c r="J145" s="56"/>
      <c r="K145" s="81"/>
      <c r="L145" s="56"/>
      <c r="M145" s="86"/>
      <c r="N145" s="82"/>
      <c r="O145" s="86"/>
      <c r="P145" s="82"/>
      <c r="Q145" s="88"/>
      <c r="R145" s="82"/>
      <c r="S145" s="95"/>
    </row>
    <row r="146" spans="1:19" x14ac:dyDescent="0.25">
      <c r="A146" s="83"/>
      <c r="B146" s="56"/>
      <c r="C146" s="81"/>
      <c r="D146" s="56"/>
      <c r="E146" s="81"/>
      <c r="F146" s="56"/>
      <c r="G146" s="81"/>
      <c r="H146" s="56"/>
      <c r="I146" s="81"/>
      <c r="J146" s="56"/>
      <c r="K146" s="81"/>
      <c r="L146" s="56"/>
      <c r="M146" s="86"/>
      <c r="N146" s="82"/>
      <c r="O146" s="86"/>
      <c r="P146" s="82"/>
      <c r="Q146" s="88"/>
      <c r="R146" s="82"/>
      <c r="S146" s="95"/>
    </row>
    <row r="147" spans="1:19" x14ac:dyDescent="0.25">
      <c r="A147" s="83"/>
      <c r="B147" s="56"/>
      <c r="C147" s="81"/>
      <c r="D147" s="56"/>
      <c r="E147" s="81"/>
      <c r="F147" s="56"/>
      <c r="G147" s="81"/>
      <c r="H147" s="56"/>
      <c r="I147" s="81"/>
      <c r="J147" s="56"/>
      <c r="K147" s="81"/>
      <c r="L147" s="56"/>
      <c r="M147" s="86"/>
      <c r="N147" s="82"/>
      <c r="O147" s="86"/>
      <c r="P147" s="82"/>
      <c r="Q147" s="88"/>
      <c r="R147" s="82"/>
      <c r="S147" s="95"/>
    </row>
    <row r="148" spans="1:19" x14ac:dyDescent="0.25">
      <c r="A148" s="83"/>
      <c r="B148" s="56"/>
      <c r="C148" s="81"/>
      <c r="D148" s="56"/>
      <c r="E148" s="81"/>
      <c r="F148" s="56"/>
      <c r="G148" s="81"/>
      <c r="H148" s="56"/>
      <c r="I148" s="81"/>
      <c r="J148" s="56"/>
      <c r="K148" s="81"/>
      <c r="L148" s="56"/>
      <c r="M148" s="86"/>
      <c r="N148" s="82"/>
      <c r="O148" s="86"/>
      <c r="P148" s="82"/>
      <c r="Q148" s="88"/>
      <c r="R148" s="82"/>
      <c r="S148" s="95"/>
    </row>
    <row r="149" spans="1:19" x14ac:dyDescent="0.25">
      <c r="A149" s="83"/>
      <c r="B149" s="56"/>
      <c r="C149" s="81"/>
      <c r="D149" s="56"/>
      <c r="E149" s="81"/>
      <c r="F149" s="56"/>
      <c r="G149" s="81"/>
      <c r="H149" s="56"/>
      <c r="I149" s="81"/>
      <c r="J149" s="56"/>
      <c r="K149" s="81"/>
      <c r="L149" s="56"/>
      <c r="M149" s="86"/>
      <c r="N149" s="82"/>
      <c r="O149" s="86"/>
      <c r="P149" s="82"/>
      <c r="Q149" s="88"/>
      <c r="R149" s="82"/>
      <c r="S149" s="95"/>
    </row>
    <row r="150" spans="1:19" x14ac:dyDescent="0.25">
      <c r="A150" s="83"/>
      <c r="B150" s="56"/>
      <c r="C150" s="81"/>
      <c r="D150" s="56"/>
      <c r="E150" s="81"/>
      <c r="F150" s="56"/>
      <c r="G150" s="81"/>
      <c r="H150" s="56"/>
      <c r="I150" s="81"/>
      <c r="J150" s="56"/>
      <c r="K150" s="81"/>
      <c r="L150" s="56"/>
      <c r="M150" s="86"/>
      <c r="N150" s="82"/>
      <c r="O150" s="86"/>
      <c r="P150" s="82"/>
      <c r="Q150" s="88"/>
      <c r="R150" s="82"/>
      <c r="S150" s="95"/>
    </row>
    <row r="151" spans="1:19" x14ac:dyDescent="0.25">
      <c r="A151" s="83"/>
      <c r="B151" s="56"/>
      <c r="C151" s="81"/>
      <c r="D151" s="56"/>
      <c r="E151" s="81"/>
      <c r="F151" s="56"/>
      <c r="G151" s="81"/>
      <c r="H151" s="56"/>
      <c r="I151" s="81"/>
      <c r="J151" s="56"/>
      <c r="K151" s="81"/>
      <c r="L151" s="56"/>
      <c r="M151" s="86"/>
      <c r="N151" s="82"/>
      <c r="O151" s="86"/>
      <c r="P151" s="82"/>
      <c r="Q151" s="88"/>
      <c r="R151" s="82"/>
      <c r="S151" s="95"/>
    </row>
    <row r="152" spans="1:19" x14ac:dyDescent="0.25">
      <c r="A152" s="83"/>
      <c r="B152" s="56"/>
      <c r="C152" s="81"/>
      <c r="D152" s="56"/>
      <c r="E152" s="81"/>
      <c r="F152" s="56"/>
      <c r="G152" s="81"/>
      <c r="H152" s="56"/>
      <c r="I152" s="81"/>
      <c r="J152" s="56"/>
      <c r="K152" s="81"/>
      <c r="L152" s="56"/>
      <c r="M152" s="86"/>
      <c r="N152" s="82"/>
      <c r="O152" s="86"/>
      <c r="P152" s="82"/>
      <c r="Q152" s="88"/>
      <c r="R152" s="82"/>
      <c r="S152" s="95"/>
    </row>
    <row r="153" spans="1:19" x14ac:dyDescent="0.25">
      <c r="A153" s="83"/>
      <c r="B153" s="56"/>
      <c r="C153" s="81"/>
      <c r="D153" s="56"/>
      <c r="E153" s="81"/>
      <c r="F153" s="56"/>
      <c r="G153" s="81"/>
      <c r="H153" s="56"/>
      <c r="I153" s="81"/>
      <c r="J153" s="56"/>
      <c r="K153" s="81"/>
      <c r="L153" s="56"/>
      <c r="M153" s="86"/>
      <c r="N153" s="82"/>
      <c r="O153" s="86"/>
      <c r="P153" s="82"/>
      <c r="Q153" s="88"/>
      <c r="R153" s="82"/>
      <c r="S153" s="95"/>
    </row>
    <row r="154" spans="1:19" x14ac:dyDescent="0.25">
      <c r="A154" s="83"/>
      <c r="B154" s="56"/>
      <c r="C154" s="81"/>
      <c r="D154" s="56"/>
      <c r="E154" s="81"/>
      <c r="F154" s="56"/>
      <c r="G154" s="81"/>
      <c r="H154" s="56"/>
      <c r="I154" s="81"/>
      <c r="J154" s="56"/>
      <c r="K154" s="81"/>
      <c r="L154" s="56"/>
      <c r="M154" s="86"/>
      <c r="N154" s="82"/>
      <c r="O154" s="86"/>
      <c r="P154" s="82"/>
      <c r="Q154" s="88"/>
      <c r="R154" s="82"/>
      <c r="S154" s="95"/>
    </row>
    <row r="155" spans="1:19" x14ac:dyDescent="0.25">
      <c r="A155" s="83"/>
      <c r="B155" s="56"/>
      <c r="C155" s="81"/>
      <c r="D155" s="56"/>
      <c r="E155" s="81"/>
      <c r="F155" s="56"/>
      <c r="G155" s="81"/>
      <c r="H155" s="56"/>
      <c r="I155" s="81"/>
      <c r="J155" s="56"/>
      <c r="K155" s="81"/>
      <c r="L155" s="56"/>
      <c r="M155" s="86"/>
      <c r="N155" s="82"/>
      <c r="O155" s="86"/>
      <c r="P155" s="82"/>
      <c r="Q155" s="88"/>
      <c r="R155" s="82"/>
      <c r="S155" s="95"/>
    </row>
    <row r="156" spans="1:19" x14ac:dyDescent="0.25">
      <c r="A156" s="83"/>
      <c r="B156" s="56"/>
      <c r="C156" s="81"/>
      <c r="D156" s="56"/>
      <c r="E156" s="81"/>
      <c r="F156" s="56"/>
      <c r="G156" s="81"/>
      <c r="H156" s="56"/>
      <c r="I156" s="81"/>
      <c r="J156" s="56"/>
      <c r="K156" s="81"/>
      <c r="L156" s="56"/>
      <c r="M156" s="86"/>
      <c r="N156" s="82"/>
      <c r="O156" s="86"/>
      <c r="P156" s="82"/>
      <c r="Q156" s="88"/>
      <c r="R156" s="82"/>
      <c r="S156" s="95"/>
    </row>
    <row r="157" spans="1:19" x14ac:dyDescent="0.25">
      <c r="A157" s="83"/>
      <c r="B157" s="56"/>
      <c r="C157" s="81"/>
      <c r="D157" s="56"/>
      <c r="E157" s="81"/>
      <c r="F157" s="56"/>
      <c r="G157" s="81"/>
      <c r="H157" s="56"/>
      <c r="I157" s="81"/>
      <c r="J157" s="56"/>
      <c r="K157" s="81"/>
      <c r="L157" s="56"/>
      <c r="M157" s="86"/>
      <c r="N157" s="82"/>
      <c r="O157" s="86"/>
      <c r="P157" s="82"/>
      <c r="Q157" s="88"/>
      <c r="R157" s="82"/>
      <c r="S157" s="95"/>
    </row>
    <row r="158" spans="1:19" x14ac:dyDescent="0.25">
      <c r="A158" s="83"/>
      <c r="B158" s="56"/>
      <c r="C158" s="81"/>
      <c r="D158" s="56"/>
      <c r="E158" s="81"/>
      <c r="F158" s="56"/>
      <c r="G158" s="81"/>
      <c r="H158" s="56"/>
      <c r="I158" s="81"/>
      <c r="J158" s="56"/>
      <c r="K158" s="81"/>
      <c r="L158" s="56"/>
      <c r="M158" s="86"/>
      <c r="N158" s="82"/>
      <c r="O158" s="86"/>
      <c r="P158" s="82"/>
      <c r="Q158" s="88"/>
      <c r="R158" s="82"/>
      <c r="S158" s="95"/>
    </row>
    <row r="159" spans="1:19" x14ac:dyDescent="0.25">
      <c r="A159" s="83"/>
      <c r="B159" s="56"/>
      <c r="C159" s="81"/>
      <c r="D159" s="56"/>
      <c r="E159" s="81"/>
      <c r="F159" s="56"/>
      <c r="G159" s="81"/>
      <c r="H159" s="56"/>
      <c r="I159" s="81"/>
      <c r="J159" s="56"/>
      <c r="K159" s="81"/>
      <c r="L159" s="56"/>
      <c r="M159" s="86"/>
      <c r="N159" s="82"/>
      <c r="O159" s="86"/>
      <c r="P159" s="82"/>
      <c r="Q159" s="88"/>
      <c r="R159" s="82"/>
      <c r="S159" s="95"/>
    </row>
    <row r="160" spans="1:19" x14ac:dyDescent="0.25">
      <c r="A160" s="83"/>
      <c r="B160" s="56"/>
      <c r="C160" s="81"/>
      <c r="D160" s="56"/>
      <c r="E160" s="81"/>
      <c r="F160" s="56"/>
      <c r="G160" s="81"/>
      <c r="H160" s="56"/>
      <c r="I160" s="81"/>
      <c r="J160" s="56"/>
      <c r="K160" s="81"/>
      <c r="L160" s="56"/>
      <c r="M160" s="86"/>
      <c r="N160" s="82"/>
      <c r="O160" s="86"/>
      <c r="P160" s="82"/>
      <c r="Q160" s="88"/>
      <c r="R160" s="82"/>
      <c r="S160" s="95"/>
    </row>
    <row r="161" spans="1:19" x14ac:dyDescent="0.25">
      <c r="A161" s="83"/>
      <c r="B161" s="56"/>
      <c r="C161" s="81"/>
      <c r="D161" s="56"/>
      <c r="E161" s="81"/>
      <c r="F161" s="56"/>
      <c r="G161" s="81"/>
      <c r="H161" s="56"/>
      <c r="I161" s="81"/>
      <c r="J161" s="56"/>
      <c r="K161" s="81"/>
      <c r="L161" s="56"/>
      <c r="M161" s="86"/>
      <c r="N161" s="82"/>
      <c r="O161" s="86"/>
      <c r="P161" s="82"/>
      <c r="Q161" s="88"/>
      <c r="R161" s="82"/>
      <c r="S161" s="95"/>
    </row>
    <row r="162" spans="1:19" x14ac:dyDescent="0.25">
      <c r="A162" s="83"/>
      <c r="B162" s="56"/>
      <c r="C162" s="81"/>
      <c r="D162" s="56"/>
      <c r="E162" s="81"/>
      <c r="F162" s="56"/>
      <c r="G162" s="81"/>
      <c r="H162" s="56"/>
      <c r="I162" s="81"/>
      <c r="J162" s="56"/>
      <c r="K162" s="81"/>
      <c r="L162" s="56"/>
      <c r="M162" s="86"/>
      <c r="N162" s="82"/>
      <c r="O162" s="86"/>
      <c r="P162" s="82"/>
      <c r="Q162" s="88"/>
      <c r="R162" s="82"/>
      <c r="S162" s="95"/>
    </row>
    <row r="163" spans="1:19" x14ac:dyDescent="0.25">
      <c r="A163" s="83"/>
      <c r="B163" s="56"/>
      <c r="C163" s="81"/>
      <c r="D163" s="56"/>
      <c r="E163" s="81"/>
      <c r="F163" s="56"/>
      <c r="G163" s="81"/>
      <c r="H163" s="56"/>
      <c r="I163" s="81"/>
      <c r="J163" s="56"/>
      <c r="K163" s="81"/>
      <c r="L163" s="56"/>
      <c r="M163" s="86"/>
      <c r="N163" s="82"/>
      <c r="O163" s="86"/>
      <c r="P163" s="82"/>
      <c r="Q163" s="88"/>
      <c r="R163" s="82"/>
      <c r="S163" s="95"/>
    </row>
    <row r="164" spans="1:19" x14ac:dyDescent="0.25">
      <c r="A164" s="83"/>
      <c r="B164" s="56"/>
      <c r="C164" s="81"/>
      <c r="D164" s="56"/>
      <c r="E164" s="81"/>
      <c r="F164" s="56"/>
      <c r="G164" s="81"/>
      <c r="H164" s="56"/>
      <c r="I164" s="81"/>
      <c r="J164" s="56"/>
      <c r="K164" s="81"/>
      <c r="L164" s="56"/>
      <c r="M164" s="86"/>
      <c r="N164" s="82"/>
      <c r="O164" s="86"/>
      <c r="P164" s="82"/>
      <c r="Q164" s="88"/>
      <c r="R164" s="82"/>
      <c r="S164" s="95"/>
    </row>
    <row r="165" spans="1:19" x14ac:dyDescent="0.25">
      <c r="A165" s="83"/>
      <c r="B165" s="56"/>
      <c r="C165" s="81"/>
      <c r="D165" s="56"/>
      <c r="E165" s="81"/>
      <c r="F165" s="56"/>
      <c r="G165" s="81"/>
      <c r="H165" s="56"/>
      <c r="I165" s="81"/>
      <c r="J165" s="56"/>
      <c r="K165" s="81"/>
      <c r="L165" s="56"/>
      <c r="M165" s="86"/>
      <c r="N165" s="82"/>
      <c r="O165" s="86"/>
      <c r="P165" s="82"/>
      <c r="Q165" s="88"/>
      <c r="R165" s="82"/>
      <c r="S165" s="95"/>
    </row>
    <row r="166" spans="1:19" x14ac:dyDescent="0.25">
      <c r="A166" s="83"/>
      <c r="B166" s="56"/>
      <c r="C166" s="81"/>
      <c r="D166" s="56"/>
      <c r="E166" s="81"/>
      <c r="F166" s="56"/>
      <c r="G166" s="81"/>
      <c r="H166" s="56"/>
      <c r="I166" s="81"/>
      <c r="J166" s="56"/>
      <c r="K166" s="81"/>
      <c r="L166" s="56"/>
      <c r="M166" s="86"/>
      <c r="N166" s="82"/>
      <c r="O166" s="86"/>
      <c r="P166" s="82"/>
      <c r="Q166" s="88"/>
      <c r="R166" s="82"/>
      <c r="S166" s="95"/>
    </row>
    <row r="167" spans="1:19" x14ac:dyDescent="0.25">
      <c r="A167" s="83"/>
      <c r="B167" s="56"/>
      <c r="C167" s="81"/>
      <c r="D167" s="56"/>
      <c r="E167" s="81"/>
      <c r="F167" s="56"/>
      <c r="G167" s="81"/>
      <c r="H167" s="56"/>
      <c r="I167" s="81"/>
      <c r="J167" s="56"/>
      <c r="K167" s="81"/>
      <c r="L167" s="56"/>
      <c r="M167" s="86"/>
      <c r="N167" s="82"/>
      <c r="O167" s="86"/>
      <c r="P167" s="82"/>
      <c r="Q167" s="88"/>
      <c r="R167" s="82"/>
      <c r="S167" s="95"/>
    </row>
    <row r="168" spans="1:19" x14ac:dyDescent="0.25">
      <c r="A168" s="83"/>
      <c r="B168" s="56"/>
      <c r="C168" s="81"/>
      <c r="D168" s="56"/>
      <c r="E168" s="81"/>
      <c r="F168" s="56"/>
      <c r="G168" s="81"/>
      <c r="H168" s="56"/>
      <c r="I168" s="81"/>
      <c r="J168" s="56"/>
      <c r="K168" s="81"/>
      <c r="L168" s="56"/>
      <c r="M168" s="86"/>
      <c r="N168" s="82"/>
      <c r="O168" s="86"/>
      <c r="P168" s="82"/>
      <c r="Q168" s="88"/>
      <c r="R168" s="82"/>
      <c r="S168" s="95"/>
    </row>
    <row r="169" spans="1:19" x14ac:dyDescent="0.25">
      <c r="A169" s="83"/>
      <c r="B169" s="56"/>
      <c r="C169" s="81"/>
      <c r="D169" s="56"/>
      <c r="E169" s="81"/>
      <c r="F169" s="56"/>
      <c r="G169" s="81"/>
      <c r="H169" s="56"/>
      <c r="I169" s="81"/>
      <c r="J169" s="56"/>
      <c r="K169" s="81"/>
      <c r="L169" s="56"/>
      <c r="M169" s="86"/>
      <c r="N169" s="82"/>
      <c r="O169" s="86"/>
      <c r="P169" s="82"/>
      <c r="Q169" s="88"/>
      <c r="R169" s="82"/>
      <c r="S169" s="95"/>
    </row>
    <row r="170" spans="1:19" ht="15.75" thickBot="1" x14ac:dyDescent="0.3">
      <c r="A170" s="83"/>
      <c r="B170" s="56"/>
      <c r="C170" s="81"/>
      <c r="D170" s="56"/>
      <c r="E170" s="81"/>
      <c r="F170" s="56"/>
      <c r="G170" s="81"/>
      <c r="H170" s="56"/>
      <c r="I170" s="81"/>
      <c r="J170" s="56"/>
      <c r="K170" s="81"/>
      <c r="L170" s="56"/>
      <c r="M170" s="86"/>
      <c r="N170" s="82"/>
      <c r="O170" s="86"/>
      <c r="P170" s="82"/>
      <c r="Q170" s="89"/>
      <c r="R170" s="92"/>
      <c r="S170" s="95"/>
    </row>
  </sheetData>
  <mergeCells count="6">
    <mergeCell ref="J1:K1"/>
    <mergeCell ref="L1:P1"/>
    <mergeCell ref="B1:C1"/>
    <mergeCell ref="D1:E1"/>
    <mergeCell ref="F1:G1"/>
    <mergeCell ref="H1:I1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5"/>
  <sheetViews>
    <sheetView topLeftCell="A151" workbookViewId="0">
      <selection sqref="A1:D2"/>
    </sheetView>
  </sheetViews>
  <sheetFormatPr baseColWidth="10" defaultRowHeight="15.75" x14ac:dyDescent="0.25"/>
  <cols>
    <col min="1" max="1" width="16.140625" style="119" bestFit="1" customWidth="1"/>
    <col min="2" max="2" width="14.7109375" style="119" customWidth="1"/>
    <col min="3" max="3" width="40.7109375" style="119" customWidth="1"/>
    <col min="4" max="4" width="30" style="119" customWidth="1"/>
    <col min="5" max="16384" width="11.42578125" style="119"/>
  </cols>
  <sheetData>
    <row r="1" spans="1:4" x14ac:dyDescent="0.25">
      <c r="A1" s="1212" t="s">
        <v>174</v>
      </c>
      <c r="B1" s="1213"/>
      <c r="C1" s="1213"/>
      <c r="D1" s="1214"/>
    </row>
    <row r="2" spans="1:4" ht="16.5" thickBot="1" x14ac:dyDescent="0.3">
      <c r="A2" s="164" t="s">
        <v>3</v>
      </c>
      <c r="B2" s="165" t="s">
        <v>72</v>
      </c>
      <c r="C2" s="136" t="s">
        <v>175</v>
      </c>
      <c r="D2" s="137" t="s">
        <v>176</v>
      </c>
    </row>
    <row r="3" spans="1:4" x14ac:dyDescent="0.25">
      <c r="A3" s="143">
        <v>42374</v>
      </c>
      <c r="B3" s="144">
        <v>2</v>
      </c>
      <c r="C3" s="145" t="s">
        <v>177</v>
      </c>
      <c r="D3" s="146" t="s">
        <v>38</v>
      </c>
    </row>
    <row r="4" spans="1:4" x14ac:dyDescent="0.25">
      <c r="A4" s="147">
        <v>42374</v>
      </c>
      <c r="B4" s="148">
        <v>2</v>
      </c>
      <c r="C4" s="149" t="s">
        <v>178</v>
      </c>
      <c r="D4" s="150" t="s">
        <v>38</v>
      </c>
    </row>
    <row r="5" spans="1:4" x14ac:dyDescent="0.25">
      <c r="A5" s="147">
        <v>42374</v>
      </c>
      <c r="B5" s="148">
        <v>1</v>
      </c>
      <c r="C5" s="149" t="s">
        <v>179</v>
      </c>
      <c r="D5" s="150" t="s">
        <v>38</v>
      </c>
    </row>
    <row r="6" spans="1:4" x14ac:dyDescent="0.25">
      <c r="A6" s="147">
        <v>42375</v>
      </c>
      <c r="B6" s="148">
        <v>2</v>
      </c>
      <c r="C6" s="149" t="s">
        <v>177</v>
      </c>
      <c r="D6" s="150" t="s">
        <v>38</v>
      </c>
    </row>
    <row r="7" spans="1:4" x14ac:dyDescent="0.25">
      <c r="A7" s="147">
        <v>42376</v>
      </c>
      <c r="B7" s="148">
        <v>2</v>
      </c>
      <c r="C7" s="149" t="s">
        <v>177</v>
      </c>
      <c r="D7" s="150" t="s">
        <v>38</v>
      </c>
    </row>
    <row r="8" spans="1:4" x14ac:dyDescent="0.25">
      <c r="A8" s="147">
        <v>42377</v>
      </c>
      <c r="B8" s="148">
        <v>2</v>
      </c>
      <c r="C8" s="149" t="s">
        <v>177</v>
      </c>
      <c r="D8" s="150" t="s">
        <v>38</v>
      </c>
    </row>
    <row r="9" spans="1:4" x14ac:dyDescent="0.25">
      <c r="A9" s="147">
        <v>42377</v>
      </c>
      <c r="B9" s="148">
        <v>1</v>
      </c>
      <c r="C9" s="149" t="s">
        <v>180</v>
      </c>
      <c r="D9" s="150" t="s">
        <v>38</v>
      </c>
    </row>
    <row r="10" spans="1:4" x14ac:dyDescent="0.25">
      <c r="A10" s="147">
        <v>42378</v>
      </c>
      <c r="B10" s="148">
        <v>2</v>
      </c>
      <c r="C10" s="149" t="s">
        <v>177</v>
      </c>
      <c r="D10" s="150" t="s">
        <v>38</v>
      </c>
    </row>
    <row r="11" spans="1:4" x14ac:dyDescent="0.25">
      <c r="A11" s="147">
        <v>42378</v>
      </c>
      <c r="B11" s="148">
        <v>1</v>
      </c>
      <c r="C11" s="149" t="s">
        <v>181</v>
      </c>
      <c r="D11" s="150" t="s">
        <v>39</v>
      </c>
    </row>
    <row r="12" spans="1:4" x14ac:dyDescent="0.25">
      <c r="A12" s="147">
        <v>42381</v>
      </c>
      <c r="B12" s="148">
        <v>1</v>
      </c>
      <c r="C12" s="149" t="s">
        <v>177</v>
      </c>
      <c r="D12" s="150" t="s">
        <v>38</v>
      </c>
    </row>
    <row r="13" spans="1:4" x14ac:dyDescent="0.25">
      <c r="A13" s="147">
        <v>42383</v>
      </c>
      <c r="B13" s="148">
        <v>1</v>
      </c>
      <c r="C13" s="149" t="s">
        <v>177</v>
      </c>
      <c r="D13" s="150" t="s">
        <v>38</v>
      </c>
    </row>
    <row r="14" spans="1:4" ht="30" x14ac:dyDescent="0.25">
      <c r="A14" s="147">
        <v>42384</v>
      </c>
      <c r="B14" s="148">
        <v>2</v>
      </c>
      <c r="C14" s="149" t="s">
        <v>182</v>
      </c>
      <c r="D14" s="150" t="s">
        <v>38</v>
      </c>
    </row>
    <row r="15" spans="1:4" ht="30" x14ac:dyDescent="0.25">
      <c r="A15" s="147">
        <v>42384</v>
      </c>
      <c r="B15" s="148">
        <v>2</v>
      </c>
      <c r="C15" s="149" t="s">
        <v>183</v>
      </c>
      <c r="D15" s="150" t="s">
        <v>38</v>
      </c>
    </row>
    <row r="16" spans="1:4" x14ac:dyDescent="0.25">
      <c r="A16" s="147">
        <v>42385</v>
      </c>
      <c r="B16" s="148">
        <v>1</v>
      </c>
      <c r="C16" s="149" t="s">
        <v>177</v>
      </c>
      <c r="D16" s="150" t="s">
        <v>38</v>
      </c>
    </row>
    <row r="17" spans="1:4" x14ac:dyDescent="0.25">
      <c r="A17" s="147">
        <v>42387</v>
      </c>
      <c r="B17" s="148">
        <v>1</v>
      </c>
      <c r="C17" s="149" t="s">
        <v>177</v>
      </c>
      <c r="D17" s="150" t="s">
        <v>184</v>
      </c>
    </row>
    <row r="18" spans="1:4" x14ac:dyDescent="0.25">
      <c r="A18" s="147">
        <v>42387</v>
      </c>
      <c r="B18" s="148">
        <v>2</v>
      </c>
      <c r="C18" s="149" t="s">
        <v>177</v>
      </c>
      <c r="D18" s="150" t="s">
        <v>184</v>
      </c>
    </row>
    <row r="19" spans="1:4" x14ac:dyDescent="0.25">
      <c r="A19" s="147">
        <v>42388</v>
      </c>
      <c r="B19" s="148">
        <v>2</v>
      </c>
      <c r="C19" s="149" t="s">
        <v>177</v>
      </c>
      <c r="D19" s="150" t="s">
        <v>184</v>
      </c>
    </row>
    <row r="20" spans="1:4" x14ac:dyDescent="0.25">
      <c r="A20" s="147">
        <v>42389</v>
      </c>
      <c r="B20" s="148">
        <v>2</v>
      </c>
      <c r="C20" s="149" t="s">
        <v>177</v>
      </c>
      <c r="D20" s="150" t="s">
        <v>184</v>
      </c>
    </row>
    <row r="21" spans="1:4" x14ac:dyDescent="0.25">
      <c r="A21" s="147">
        <v>42390</v>
      </c>
      <c r="B21" s="148">
        <v>2</v>
      </c>
      <c r="C21" s="149" t="s">
        <v>177</v>
      </c>
      <c r="D21" s="150" t="s">
        <v>184</v>
      </c>
    </row>
    <row r="22" spans="1:4" x14ac:dyDescent="0.25">
      <c r="A22" s="147">
        <v>42391</v>
      </c>
      <c r="B22" s="148">
        <v>2</v>
      </c>
      <c r="C22" s="149" t="s">
        <v>177</v>
      </c>
      <c r="D22" s="150" t="s">
        <v>184</v>
      </c>
    </row>
    <row r="23" spans="1:4" x14ac:dyDescent="0.25">
      <c r="A23" s="151">
        <v>42391</v>
      </c>
      <c r="B23" s="152">
        <v>2</v>
      </c>
      <c r="C23" s="153" t="s">
        <v>185</v>
      </c>
      <c r="D23" s="154" t="s">
        <v>184</v>
      </c>
    </row>
    <row r="24" spans="1:4" x14ac:dyDescent="0.25">
      <c r="A24" s="151">
        <v>42392</v>
      </c>
      <c r="B24" s="152">
        <v>1</v>
      </c>
      <c r="C24" s="153" t="s">
        <v>177</v>
      </c>
      <c r="D24" s="154" t="s">
        <v>184</v>
      </c>
    </row>
    <row r="25" spans="1:4" x14ac:dyDescent="0.25">
      <c r="A25" s="151">
        <v>42394</v>
      </c>
      <c r="B25" s="152">
        <v>2</v>
      </c>
      <c r="C25" s="153" t="s">
        <v>177</v>
      </c>
      <c r="D25" s="154" t="s">
        <v>184</v>
      </c>
    </row>
    <row r="26" spans="1:4" x14ac:dyDescent="0.25">
      <c r="A26" s="151">
        <v>42395</v>
      </c>
      <c r="B26" s="152">
        <v>2</v>
      </c>
      <c r="C26" s="153" t="s">
        <v>177</v>
      </c>
      <c r="D26" s="154" t="s">
        <v>184</v>
      </c>
    </row>
    <row r="27" spans="1:4" x14ac:dyDescent="0.25">
      <c r="A27" s="151">
        <v>42396</v>
      </c>
      <c r="B27" s="152">
        <v>2</v>
      </c>
      <c r="C27" s="153" t="s">
        <v>177</v>
      </c>
      <c r="D27" s="154" t="s">
        <v>184</v>
      </c>
    </row>
    <row r="28" spans="1:4" x14ac:dyDescent="0.25">
      <c r="A28" s="151">
        <v>42397</v>
      </c>
      <c r="B28" s="152">
        <v>2</v>
      </c>
      <c r="C28" s="153" t="s">
        <v>177</v>
      </c>
      <c r="D28" s="154" t="s">
        <v>184</v>
      </c>
    </row>
    <row r="29" spans="1:4" x14ac:dyDescent="0.25">
      <c r="A29" s="151">
        <v>42398</v>
      </c>
      <c r="B29" s="152">
        <v>2</v>
      </c>
      <c r="C29" s="153" t="s">
        <v>177</v>
      </c>
      <c r="D29" s="154" t="s">
        <v>184</v>
      </c>
    </row>
    <row r="30" spans="1:4" x14ac:dyDescent="0.25">
      <c r="A30" s="151">
        <v>42399</v>
      </c>
      <c r="B30" s="152">
        <v>2</v>
      </c>
      <c r="C30" s="153" t="s">
        <v>177</v>
      </c>
      <c r="D30" s="154" t="s">
        <v>184</v>
      </c>
    </row>
    <row r="31" spans="1:4" x14ac:dyDescent="0.25">
      <c r="A31" s="151">
        <v>42401</v>
      </c>
      <c r="B31" s="152">
        <v>2</v>
      </c>
      <c r="C31" s="153" t="s">
        <v>177</v>
      </c>
      <c r="D31" s="154" t="s">
        <v>184</v>
      </c>
    </row>
    <row r="32" spans="1:4" x14ac:dyDescent="0.25">
      <c r="A32" s="151">
        <v>42401</v>
      </c>
      <c r="B32" s="152">
        <v>1</v>
      </c>
      <c r="C32" s="153" t="s">
        <v>186</v>
      </c>
      <c r="D32" s="154" t="s">
        <v>184</v>
      </c>
    </row>
    <row r="33" spans="1:4" x14ac:dyDescent="0.25">
      <c r="A33" s="151">
        <v>42036</v>
      </c>
      <c r="B33" s="152">
        <v>1</v>
      </c>
      <c r="C33" s="153" t="s">
        <v>187</v>
      </c>
      <c r="D33" s="154" t="s">
        <v>184</v>
      </c>
    </row>
    <row r="34" spans="1:4" x14ac:dyDescent="0.25">
      <c r="A34" s="151">
        <v>42402</v>
      </c>
      <c r="B34" s="152">
        <v>2</v>
      </c>
      <c r="C34" s="153" t="s">
        <v>177</v>
      </c>
      <c r="D34" s="154" t="s">
        <v>184</v>
      </c>
    </row>
    <row r="35" spans="1:4" x14ac:dyDescent="0.25">
      <c r="A35" s="151">
        <v>42402</v>
      </c>
      <c r="B35" s="152">
        <v>2</v>
      </c>
      <c r="C35" s="153" t="s">
        <v>188</v>
      </c>
      <c r="D35" s="154" t="s">
        <v>39</v>
      </c>
    </row>
    <row r="36" spans="1:4" x14ac:dyDescent="0.25">
      <c r="A36" s="151">
        <v>42403</v>
      </c>
      <c r="B36" s="152">
        <v>2</v>
      </c>
      <c r="C36" s="153" t="s">
        <v>177</v>
      </c>
      <c r="D36" s="154" t="s">
        <v>184</v>
      </c>
    </row>
    <row r="37" spans="1:4" x14ac:dyDescent="0.25">
      <c r="A37" s="151">
        <v>42403</v>
      </c>
      <c r="B37" s="152">
        <v>1</v>
      </c>
      <c r="C37" s="153" t="s">
        <v>189</v>
      </c>
      <c r="D37" s="154" t="s">
        <v>184</v>
      </c>
    </row>
    <row r="38" spans="1:4" x14ac:dyDescent="0.25">
      <c r="A38" s="151">
        <v>42404</v>
      </c>
      <c r="B38" s="152">
        <v>2</v>
      </c>
      <c r="C38" s="153" t="s">
        <v>177</v>
      </c>
      <c r="D38" s="154" t="s">
        <v>184</v>
      </c>
    </row>
    <row r="39" spans="1:4" x14ac:dyDescent="0.25">
      <c r="A39" s="151">
        <v>42404</v>
      </c>
      <c r="B39" s="152">
        <v>1</v>
      </c>
      <c r="C39" s="153" t="s">
        <v>187</v>
      </c>
      <c r="D39" s="154" t="s">
        <v>184</v>
      </c>
    </row>
    <row r="40" spans="1:4" x14ac:dyDescent="0.25">
      <c r="A40" s="151">
        <v>42405</v>
      </c>
      <c r="B40" s="152">
        <v>2</v>
      </c>
      <c r="C40" s="153" t="s">
        <v>177</v>
      </c>
      <c r="D40" s="154" t="s">
        <v>184</v>
      </c>
    </row>
    <row r="41" spans="1:4" x14ac:dyDescent="0.25">
      <c r="A41" s="151">
        <v>42405</v>
      </c>
      <c r="B41" s="152">
        <v>2</v>
      </c>
      <c r="C41" s="153" t="s">
        <v>186</v>
      </c>
      <c r="D41" s="154" t="s">
        <v>39</v>
      </c>
    </row>
    <row r="42" spans="1:4" x14ac:dyDescent="0.25">
      <c r="A42" s="151">
        <v>42406</v>
      </c>
      <c r="B42" s="152">
        <v>2</v>
      </c>
      <c r="C42" s="153" t="s">
        <v>177</v>
      </c>
      <c r="D42" s="154" t="s">
        <v>184</v>
      </c>
    </row>
    <row r="43" spans="1:4" x14ac:dyDescent="0.25">
      <c r="A43" s="151">
        <v>42406</v>
      </c>
      <c r="B43" s="152">
        <v>2</v>
      </c>
      <c r="C43" s="153" t="s">
        <v>186</v>
      </c>
      <c r="D43" s="154" t="s">
        <v>184</v>
      </c>
    </row>
    <row r="44" spans="1:4" x14ac:dyDescent="0.25">
      <c r="A44" s="151">
        <v>42408</v>
      </c>
      <c r="B44" s="152">
        <v>2</v>
      </c>
      <c r="C44" s="153" t="s">
        <v>177</v>
      </c>
      <c r="D44" s="154" t="s">
        <v>184</v>
      </c>
    </row>
    <row r="45" spans="1:4" x14ac:dyDescent="0.25">
      <c r="A45" s="151">
        <v>42408</v>
      </c>
      <c r="B45" s="152">
        <v>1</v>
      </c>
      <c r="C45" s="153" t="s">
        <v>189</v>
      </c>
      <c r="D45" s="154" t="s">
        <v>38</v>
      </c>
    </row>
    <row r="46" spans="1:4" x14ac:dyDescent="0.25">
      <c r="A46" s="151">
        <v>42408</v>
      </c>
      <c r="B46" s="152">
        <v>1</v>
      </c>
      <c r="C46" s="153" t="s">
        <v>190</v>
      </c>
      <c r="D46" s="154" t="s">
        <v>39</v>
      </c>
    </row>
    <row r="47" spans="1:4" x14ac:dyDescent="0.25">
      <c r="A47" s="151">
        <v>42409</v>
      </c>
      <c r="B47" s="152">
        <v>2</v>
      </c>
      <c r="C47" s="153" t="s">
        <v>177</v>
      </c>
      <c r="D47" s="154" t="s">
        <v>184</v>
      </c>
    </row>
    <row r="48" spans="1:4" x14ac:dyDescent="0.25">
      <c r="A48" s="151">
        <v>42409</v>
      </c>
      <c r="B48" s="152">
        <v>1</v>
      </c>
      <c r="C48" s="153" t="s">
        <v>186</v>
      </c>
      <c r="D48" s="154" t="s">
        <v>39</v>
      </c>
    </row>
    <row r="49" spans="1:4" x14ac:dyDescent="0.25">
      <c r="A49" s="151">
        <v>42409</v>
      </c>
      <c r="B49" s="152">
        <v>1</v>
      </c>
      <c r="C49" s="153" t="s">
        <v>189</v>
      </c>
      <c r="D49" s="154" t="s">
        <v>39</v>
      </c>
    </row>
    <row r="50" spans="1:4" x14ac:dyDescent="0.25">
      <c r="A50" s="151">
        <v>42410</v>
      </c>
      <c r="B50" s="152">
        <v>2</v>
      </c>
      <c r="C50" s="153" t="s">
        <v>177</v>
      </c>
      <c r="D50" s="154" t="s">
        <v>184</v>
      </c>
    </row>
    <row r="51" spans="1:4" x14ac:dyDescent="0.25">
      <c r="A51" s="151">
        <v>42410</v>
      </c>
      <c r="B51" s="152">
        <v>1</v>
      </c>
      <c r="C51" s="153" t="s">
        <v>186</v>
      </c>
      <c r="D51" s="154" t="s">
        <v>39</v>
      </c>
    </row>
    <row r="52" spans="1:4" x14ac:dyDescent="0.25">
      <c r="A52" s="151">
        <v>42410</v>
      </c>
      <c r="B52" s="152">
        <v>1</v>
      </c>
      <c r="C52" s="153" t="s">
        <v>191</v>
      </c>
      <c r="D52" s="154" t="s">
        <v>39</v>
      </c>
    </row>
    <row r="53" spans="1:4" x14ac:dyDescent="0.25">
      <c r="A53" s="151">
        <v>42411</v>
      </c>
      <c r="B53" s="152">
        <v>2</v>
      </c>
      <c r="C53" s="153" t="s">
        <v>177</v>
      </c>
      <c r="D53" s="154" t="s">
        <v>38</v>
      </c>
    </row>
    <row r="54" spans="1:4" x14ac:dyDescent="0.25">
      <c r="A54" s="151">
        <v>42411</v>
      </c>
      <c r="B54" s="152">
        <v>1</v>
      </c>
      <c r="C54" s="153" t="s">
        <v>186</v>
      </c>
      <c r="D54" s="154" t="s">
        <v>39</v>
      </c>
    </row>
    <row r="55" spans="1:4" x14ac:dyDescent="0.25">
      <c r="A55" s="151">
        <v>42412</v>
      </c>
      <c r="B55" s="152">
        <v>2</v>
      </c>
      <c r="C55" s="153" t="s">
        <v>177</v>
      </c>
      <c r="D55" s="154" t="s">
        <v>38</v>
      </c>
    </row>
    <row r="56" spans="1:4" x14ac:dyDescent="0.25">
      <c r="A56" s="151">
        <v>42412</v>
      </c>
      <c r="B56" s="152">
        <v>2</v>
      </c>
      <c r="C56" s="153" t="s">
        <v>192</v>
      </c>
      <c r="D56" s="154" t="s">
        <v>193</v>
      </c>
    </row>
    <row r="57" spans="1:4" x14ac:dyDescent="0.25">
      <c r="A57" s="151">
        <v>42412</v>
      </c>
      <c r="B57" s="152">
        <v>1</v>
      </c>
      <c r="C57" s="153" t="s">
        <v>194</v>
      </c>
      <c r="D57" s="154" t="s">
        <v>38</v>
      </c>
    </row>
    <row r="58" spans="1:4" x14ac:dyDescent="0.25">
      <c r="A58" s="151">
        <v>42412</v>
      </c>
      <c r="B58" s="152">
        <v>1</v>
      </c>
      <c r="C58" s="153" t="s">
        <v>195</v>
      </c>
      <c r="D58" s="154" t="s">
        <v>38</v>
      </c>
    </row>
    <row r="59" spans="1:4" x14ac:dyDescent="0.25">
      <c r="A59" s="151">
        <v>42413</v>
      </c>
      <c r="B59" s="152">
        <v>2</v>
      </c>
      <c r="C59" s="153" t="s">
        <v>192</v>
      </c>
      <c r="D59" s="154" t="s">
        <v>196</v>
      </c>
    </row>
    <row r="60" spans="1:4" x14ac:dyDescent="0.25">
      <c r="A60" s="151">
        <v>42382</v>
      </c>
      <c r="B60" s="152">
        <v>1</v>
      </c>
      <c r="C60" s="153" t="s">
        <v>197</v>
      </c>
      <c r="D60" s="154" t="s">
        <v>38</v>
      </c>
    </row>
    <row r="61" spans="1:4" x14ac:dyDescent="0.25">
      <c r="A61" s="151">
        <v>42415</v>
      </c>
      <c r="B61" s="152">
        <v>2</v>
      </c>
      <c r="C61" s="153" t="s">
        <v>192</v>
      </c>
      <c r="D61" s="154" t="s">
        <v>198</v>
      </c>
    </row>
    <row r="62" spans="1:4" x14ac:dyDescent="0.25">
      <c r="A62" s="151">
        <v>42415</v>
      </c>
      <c r="B62" s="152">
        <v>1</v>
      </c>
      <c r="C62" s="153" t="s">
        <v>199</v>
      </c>
      <c r="D62" s="154" t="s">
        <v>200</v>
      </c>
    </row>
    <row r="63" spans="1:4" x14ac:dyDescent="0.25">
      <c r="A63" s="151">
        <v>42416</v>
      </c>
      <c r="B63" s="152">
        <v>2</v>
      </c>
      <c r="C63" s="153" t="s">
        <v>192</v>
      </c>
      <c r="D63" s="154" t="s">
        <v>198</v>
      </c>
    </row>
    <row r="64" spans="1:4" x14ac:dyDescent="0.25">
      <c r="A64" s="151">
        <v>42417</v>
      </c>
      <c r="B64" s="152">
        <v>3</v>
      </c>
      <c r="C64" s="153" t="s">
        <v>192</v>
      </c>
      <c r="D64" s="154" t="s">
        <v>201</v>
      </c>
    </row>
    <row r="65" spans="1:4" x14ac:dyDescent="0.25">
      <c r="A65" s="151">
        <v>42417</v>
      </c>
      <c r="B65" s="152">
        <v>2</v>
      </c>
      <c r="C65" s="153" t="s">
        <v>194</v>
      </c>
      <c r="D65" s="154" t="s">
        <v>41</v>
      </c>
    </row>
    <row r="66" spans="1:4" x14ac:dyDescent="0.25">
      <c r="A66" s="151">
        <v>42417</v>
      </c>
      <c r="B66" s="152">
        <v>5</v>
      </c>
      <c r="C66" s="153" t="s">
        <v>202</v>
      </c>
      <c r="D66" s="154" t="s">
        <v>41</v>
      </c>
    </row>
    <row r="67" spans="1:4" x14ac:dyDescent="0.25">
      <c r="A67" s="151">
        <v>42418</v>
      </c>
      <c r="B67" s="152">
        <v>1</v>
      </c>
      <c r="C67" s="153" t="s">
        <v>197</v>
      </c>
      <c r="D67" s="154" t="s">
        <v>38</v>
      </c>
    </row>
    <row r="68" spans="1:4" x14ac:dyDescent="0.25">
      <c r="A68" s="151">
        <v>42419</v>
      </c>
      <c r="B68" s="152">
        <v>1</v>
      </c>
      <c r="C68" s="153" t="s">
        <v>192</v>
      </c>
      <c r="D68" s="154" t="s">
        <v>41</v>
      </c>
    </row>
    <row r="69" spans="1:4" x14ac:dyDescent="0.25">
      <c r="A69" s="151">
        <v>42419</v>
      </c>
      <c r="B69" s="152">
        <v>3</v>
      </c>
      <c r="C69" s="153" t="s">
        <v>195</v>
      </c>
      <c r="D69" s="154" t="s">
        <v>41</v>
      </c>
    </row>
    <row r="70" spans="1:4" x14ac:dyDescent="0.25">
      <c r="A70" s="151">
        <v>42419</v>
      </c>
      <c r="B70" s="152">
        <v>1</v>
      </c>
      <c r="C70" s="153" t="s">
        <v>203</v>
      </c>
      <c r="D70" s="154" t="s">
        <v>41</v>
      </c>
    </row>
    <row r="71" spans="1:4" x14ac:dyDescent="0.25">
      <c r="A71" s="151">
        <v>42420</v>
      </c>
      <c r="B71" s="152">
        <v>1</v>
      </c>
      <c r="C71" s="153" t="s">
        <v>192</v>
      </c>
      <c r="D71" s="154" t="s">
        <v>204</v>
      </c>
    </row>
    <row r="72" spans="1:4" x14ac:dyDescent="0.25">
      <c r="A72" s="151">
        <v>42420</v>
      </c>
      <c r="B72" s="152">
        <v>1</v>
      </c>
      <c r="C72" s="153" t="s">
        <v>205</v>
      </c>
      <c r="D72" s="154" t="s">
        <v>39</v>
      </c>
    </row>
    <row r="73" spans="1:4" x14ac:dyDescent="0.25">
      <c r="A73" s="151">
        <v>42423</v>
      </c>
      <c r="B73" s="152">
        <v>1</v>
      </c>
      <c r="C73" s="153" t="s">
        <v>192</v>
      </c>
      <c r="D73" s="154" t="s">
        <v>39</v>
      </c>
    </row>
    <row r="74" spans="1:4" x14ac:dyDescent="0.25">
      <c r="A74" s="151">
        <v>42423</v>
      </c>
      <c r="B74" s="152">
        <v>1</v>
      </c>
      <c r="C74" s="153" t="s">
        <v>192</v>
      </c>
      <c r="D74" s="154" t="s">
        <v>204</v>
      </c>
    </row>
    <row r="75" spans="1:4" x14ac:dyDescent="0.25">
      <c r="A75" s="151">
        <v>42423</v>
      </c>
      <c r="B75" s="152">
        <v>1</v>
      </c>
      <c r="C75" s="153" t="s">
        <v>206</v>
      </c>
      <c r="D75" s="154" t="s">
        <v>38</v>
      </c>
    </row>
    <row r="76" spans="1:4" x14ac:dyDescent="0.25">
      <c r="A76" s="151">
        <v>42423</v>
      </c>
      <c r="B76" s="152">
        <v>1</v>
      </c>
      <c r="C76" s="153" t="s">
        <v>207</v>
      </c>
      <c r="D76" s="154" t="s">
        <v>38</v>
      </c>
    </row>
    <row r="77" spans="1:4" x14ac:dyDescent="0.25">
      <c r="A77" s="151">
        <v>42424</v>
      </c>
      <c r="B77" s="152">
        <v>1</v>
      </c>
      <c r="C77" s="153" t="s">
        <v>208</v>
      </c>
      <c r="D77" s="154" t="s">
        <v>38</v>
      </c>
    </row>
    <row r="78" spans="1:4" x14ac:dyDescent="0.25">
      <c r="A78" s="151">
        <v>42424</v>
      </c>
      <c r="B78" s="152">
        <v>1</v>
      </c>
      <c r="C78" s="153" t="s">
        <v>208</v>
      </c>
      <c r="D78" s="154" t="s">
        <v>39</v>
      </c>
    </row>
    <row r="79" spans="1:4" x14ac:dyDescent="0.25">
      <c r="A79" s="151">
        <v>42425</v>
      </c>
      <c r="B79" s="152">
        <v>1</v>
      </c>
      <c r="C79" s="153" t="s">
        <v>192</v>
      </c>
      <c r="D79" s="154" t="s">
        <v>41</v>
      </c>
    </row>
    <row r="80" spans="1:4" x14ac:dyDescent="0.25">
      <c r="A80" s="151">
        <v>42425</v>
      </c>
      <c r="B80" s="152">
        <v>1</v>
      </c>
      <c r="C80" s="153" t="s">
        <v>194</v>
      </c>
      <c r="D80" s="154" t="s">
        <v>41</v>
      </c>
    </row>
    <row r="81" spans="1:4" x14ac:dyDescent="0.25">
      <c r="A81" s="151">
        <v>42425</v>
      </c>
      <c r="B81" s="152">
        <v>1</v>
      </c>
      <c r="C81" s="153" t="s">
        <v>202</v>
      </c>
      <c r="D81" s="154" t="s">
        <v>41</v>
      </c>
    </row>
    <row r="82" spans="1:4" x14ac:dyDescent="0.25">
      <c r="A82" s="151">
        <v>42425</v>
      </c>
      <c r="B82" s="152">
        <v>1</v>
      </c>
      <c r="C82" s="153" t="s">
        <v>195</v>
      </c>
      <c r="D82" s="154" t="s">
        <v>41</v>
      </c>
    </row>
    <row r="83" spans="1:4" x14ac:dyDescent="0.25">
      <c r="A83" s="151">
        <v>42425</v>
      </c>
      <c r="B83" s="152">
        <v>1</v>
      </c>
      <c r="C83" s="153" t="s">
        <v>209</v>
      </c>
      <c r="D83" s="154" t="s">
        <v>41</v>
      </c>
    </row>
    <row r="84" spans="1:4" x14ac:dyDescent="0.25">
      <c r="A84" s="151">
        <v>42426</v>
      </c>
      <c r="B84" s="152">
        <v>1</v>
      </c>
      <c r="C84" s="153" t="s">
        <v>192</v>
      </c>
      <c r="D84" s="154" t="s">
        <v>204</v>
      </c>
    </row>
    <row r="85" spans="1:4" x14ac:dyDescent="0.25">
      <c r="A85" s="151">
        <v>42426</v>
      </c>
      <c r="B85" s="152">
        <v>1</v>
      </c>
      <c r="C85" s="153" t="s">
        <v>210</v>
      </c>
      <c r="D85" s="154" t="s">
        <v>204</v>
      </c>
    </row>
    <row r="86" spans="1:4" x14ac:dyDescent="0.25">
      <c r="A86" s="151">
        <v>42426</v>
      </c>
      <c r="B86" s="152">
        <v>1</v>
      </c>
      <c r="C86" s="153" t="s">
        <v>208</v>
      </c>
      <c r="D86" s="154" t="s">
        <v>39</v>
      </c>
    </row>
    <row r="87" spans="1:4" x14ac:dyDescent="0.25">
      <c r="A87" s="151">
        <v>42427</v>
      </c>
      <c r="B87" s="152">
        <v>1</v>
      </c>
      <c r="C87" s="153" t="s">
        <v>192</v>
      </c>
      <c r="D87" s="154" t="s">
        <v>41</v>
      </c>
    </row>
    <row r="88" spans="1:4" x14ac:dyDescent="0.25">
      <c r="A88" s="151">
        <v>42427</v>
      </c>
      <c r="B88" s="152">
        <v>1</v>
      </c>
      <c r="C88" s="153" t="s">
        <v>192</v>
      </c>
      <c r="D88" s="154" t="s">
        <v>204</v>
      </c>
    </row>
    <row r="89" spans="1:4" x14ac:dyDescent="0.25">
      <c r="A89" s="151">
        <v>42427</v>
      </c>
      <c r="B89" s="152">
        <v>3</v>
      </c>
      <c r="C89" s="153" t="s">
        <v>209</v>
      </c>
      <c r="D89" s="154" t="s">
        <v>41</v>
      </c>
    </row>
    <row r="90" spans="1:4" x14ac:dyDescent="0.25">
      <c r="A90" s="151">
        <v>42429</v>
      </c>
      <c r="B90" s="152">
        <v>1</v>
      </c>
      <c r="C90" s="153" t="s">
        <v>208</v>
      </c>
      <c r="D90" s="154" t="s">
        <v>39</v>
      </c>
    </row>
    <row r="91" spans="1:4" x14ac:dyDescent="0.25">
      <c r="A91" s="151">
        <v>42430</v>
      </c>
      <c r="B91" s="152">
        <v>1</v>
      </c>
      <c r="C91" s="153" t="s">
        <v>211</v>
      </c>
      <c r="D91" s="154" t="s">
        <v>212</v>
      </c>
    </row>
    <row r="92" spans="1:4" x14ac:dyDescent="0.25">
      <c r="A92" s="151">
        <v>42430</v>
      </c>
      <c r="B92" s="152">
        <v>1</v>
      </c>
      <c r="C92" s="153" t="s">
        <v>195</v>
      </c>
      <c r="D92" s="154" t="s">
        <v>41</v>
      </c>
    </row>
    <row r="93" spans="1:4" x14ac:dyDescent="0.25">
      <c r="A93" s="151">
        <v>42430</v>
      </c>
      <c r="B93" s="152">
        <v>1</v>
      </c>
      <c r="C93" s="153" t="s">
        <v>202</v>
      </c>
      <c r="D93" s="154" t="s">
        <v>41</v>
      </c>
    </row>
    <row r="94" spans="1:4" x14ac:dyDescent="0.25">
      <c r="A94" s="151">
        <v>42430</v>
      </c>
      <c r="B94" s="152">
        <v>1</v>
      </c>
      <c r="C94" s="153" t="s">
        <v>194</v>
      </c>
      <c r="D94" s="154" t="s">
        <v>41</v>
      </c>
    </row>
    <row r="95" spans="1:4" x14ac:dyDescent="0.25">
      <c r="A95" s="151">
        <v>42431</v>
      </c>
      <c r="B95" s="152">
        <v>4</v>
      </c>
      <c r="C95" s="153" t="s">
        <v>192</v>
      </c>
      <c r="D95" s="154" t="s">
        <v>38</v>
      </c>
    </row>
    <row r="96" spans="1:4" x14ac:dyDescent="0.25">
      <c r="A96" s="151">
        <v>42431</v>
      </c>
      <c r="B96" s="152">
        <v>1</v>
      </c>
      <c r="C96" s="153" t="s">
        <v>192</v>
      </c>
      <c r="D96" s="154" t="s">
        <v>204</v>
      </c>
    </row>
    <row r="97" spans="1:4" x14ac:dyDescent="0.25">
      <c r="A97" s="151">
        <v>42432</v>
      </c>
      <c r="B97" s="152">
        <v>2</v>
      </c>
      <c r="C97" s="153" t="s">
        <v>192</v>
      </c>
      <c r="D97" s="154" t="s">
        <v>204</v>
      </c>
    </row>
    <row r="98" spans="1:4" x14ac:dyDescent="0.25">
      <c r="A98" s="151">
        <v>42432</v>
      </c>
      <c r="B98" s="152">
        <v>1</v>
      </c>
      <c r="C98" s="153" t="s">
        <v>208</v>
      </c>
      <c r="D98" s="154" t="s">
        <v>39</v>
      </c>
    </row>
    <row r="99" spans="1:4" x14ac:dyDescent="0.25">
      <c r="A99" s="151">
        <v>42433</v>
      </c>
      <c r="B99" s="152">
        <v>1</v>
      </c>
      <c r="C99" s="153" t="s">
        <v>205</v>
      </c>
      <c r="D99" s="154" t="s">
        <v>204</v>
      </c>
    </row>
    <row r="100" spans="1:4" x14ac:dyDescent="0.25">
      <c r="A100" s="151">
        <v>42433</v>
      </c>
      <c r="B100" s="152">
        <v>1</v>
      </c>
      <c r="C100" s="153" t="s">
        <v>213</v>
      </c>
      <c r="D100" s="154" t="s">
        <v>39</v>
      </c>
    </row>
    <row r="101" spans="1:4" x14ac:dyDescent="0.25">
      <c r="A101" s="155">
        <v>42433</v>
      </c>
      <c r="B101" s="156">
        <v>1</v>
      </c>
      <c r="C101" s="157" t="s">
        <v>208</v>
      </c>
      <c r="D101" s="158" t="s">
        <v>39</v>
      </c>
    </row>
    <row r="102" spans="1:4" x14ac:dyDescent="0.25">
      <c r="A102" s="155">
        <v>42434</v>
      </c>
      <c r="B102" s="148">
        <v>1</v>
      </c>
      <c r="C102" s="149" t="s">
        <v>211</v>
      </c>
      <c r="D102" s="65" t="s">
        <v>212</v>
      </c>
    </row>
    <row r="103" spans="1:4" x14ac:dyDescent="0.25">
      <c r="A103" s="155">
        <v>42434</v>
      </c>
      <c r="B103" s="148">
        <v>1</v>
      </c>
      <c r="C103" s="149" t="s">
        <v>213</v>
      </c>
      <c r="D103" s="65" t="s">
        <v>41</v>
      </c>
    </row>
    <row r="104" spans="1:4" x14ac:dyDescent="0.25">
      <c r="A104" s="159">
        <v>42436</v>
      </c>
      <c r="B104" s="148">
        <v>4</v>
      </c>
      <c r="C104" s="149" t="s">
        <v>186</v>
      </c>
      <c r="D104" s="65" t="s">
        <v>38</v>
      </c>
    </row>
    <row r="105" spans="1:4" x14ac:dyDescent="0.25">
      <c r="A105" s="159">
        <v>42436</v>
      </c>
      <c r="B105" s="148">
        <v>1</v>
      </c>
      <c r="C105" s="149" t="s">
        <v>214</v>
      </c>
      <c r="D105" s="65" t="s">
        <v>38</v>
      </c>
    </row>
    <row r="106" spans="1:4" x14ac:dyDescent="0.25">
      <c r="A106" s="159">
        <v>42436</v>
      </c>
      <c r="B106" s="148">
        <v>1</v>
      </c>
      <c r="C106" s="149" t="s">
        <v>215</v>
      </c>
      <c r="D106" s="65" t="s">
        <v>39</v>
      </c>
    </row>
    <row r="107" spans="1:4" x14ac:dyDescent="0.25">
      <c r="A107" s="159">
        <v>42436</v>
      </c>
      <c r="B107" s="148">
        <v>1</v>
      </c>
      <c r="C107" s="149" t="s">
        <v>216</v>
      </c>
      <c r="D107" s="65" t="s">
        <v>217</v>
      </c>
    </row>
    <row r="108" spans="1:4" x14ac:dyDescent="0.25">
      <c r="A108" s="159">
        <v>42437</v>
      </c>
      <c r="B108" s="148">
        <v>1</v>
      </c>
      <c r="C108" s="149" t="s">
        <v>218</v>
      </c>
      <c r="D108" s="65" t="s">
        <v>193</v>
      </c>
    </row>
    <row r="109" spans="1:4" x14ac:dyDescent="0.25">
      <c r="A109" s="159">
        <v>42437</v>
      </c>
      <c r="B109" s="148">
        <v>1</v>
      </c>
      <c r="C109" s="149" t="s">
        <v>186</v>
      </c>
      <c r="D109" s="65" t="s">
        <v>204</v>
      </c>
    </row>
    <row r="110" spans="1:4" x14ac:dyDescent="0.25">
      <c r="A110" s="159">
        <v>42437</v>
      </c>
      <c r="B110" s="148">
        <v>1</v>
      </c>
      <c r="C110" s="149" t="s">
        <v>219</v>
      </c>
      <c r="D110" s="65" t="s">
        <v>41</v>
      </c>
    </row>
    <row r="111" spans="1:4" x14ac:dyDescent="0.25">
      <c r="A111" s="159">
        <v>42437</v>
      </c>
      <c r="B111" s="148">
        <v>1</v>
      </c>
      <c r="C111" s="149" t="s">
        <v>220</v>
      </c>
      <c r="D111" s="65" t="s">
        <v>217</v>
      </c>
    </row>
    <row r="112" spans="1:4" x14ac:dyDescent="0.25">
      <c r="A112" s="159">
        <v>42437</v>
      </c>
      <c r="B112" s="148">
        <v>1</v>
      </c>
      <c r="C112" s="149" t="s">
        <v>221</v>
      </c>
      <c r="D112" s="65" t="s">
        <v>222</v>
      </c>
    </row>
    <row r="113" spans="1:4" x14ac:dyDescent="0.25">
      <c r="A113" s="159">
        <v>42438</v>
      </c>
      <c r="B113" s="148">
        <v>1</v>
      </c>
      <c r="C113" s="149" t="s">
        <v>223</v>
      </c>
      <c r="D113" s="65" t="s">
        <v>39</v>
      </c>
    </row>
    <row r="114" spans="1:4" x14ac:dyDescent="0.25">
      <c r="A114" s="159">
        <v>42440</v>
      </c>
      <c r="B114" s="148">
        <v>1</v>
      </c>
      <c r="C114" s="149" t="s">
        <v>224</v>
      </c>
      <c r="D114" s="65" t="s">
        <v>217</v>
      </c>
    </row>
    <row r="115" spans="1:4" x14ac:dyDescent="0.25">
      <c r="A115" s="159">
        <v>42441</v>
      </c>
      <c r="B115" s="148">
        <v>1</v>
      </c>
      <c r="C115" s="149" t="s">
        <v>186</v>
      </c>
      <c r="D115" s="65" t="s">
        <v>41</v>
      </c>
    </row>
    <row r="116" spans="1:4" x14ac:dyDescent="0.25">
      <c r="A116" s="159">
        <v>42441</v>
      </c>
      <c r="B116" s="148">
        <v>1</v>
      </c>
      <c r="C116" s="149" t="s">
        <v>216</v>
      </c>
      <c r="D116" s="65" t="s">
        <v>217</v>
      </c>
    </row>
    <row r="117" spans="1:4" x14ac:dyDescent="0.25">
      <c r="A117" s="159">
        <v>42443</v>
      </c>
      <c r="B117" s="148">
        <v>1</v>
      </c>
      <c r="C117" s="149" t="s">
        <v>225</v>
      </c>
      <c r="D117" s="65" t="s">
        <v>226</v>
      </c>
    </row>
    <row r="118" spans="1:4" x14ac:dyDescent="0.25">
      <c r="A118" s="159">
        <v>42444</v>
      </c>
      <c r="B118" s="148">
        <v>2</v>
      </c>
      <c r="C118" s="149" t="s">
        <v>186</v>
      </c>
      <c r="D118" s="65" t="s">
        <v>204</v>
      </c>
    </row>
    <row r="119" spans="1:4" x14ac:dyDescent="0.25">
      <c r="A119" s="159">
        <v>42444</v>
      </c>
      <c r="B119" s="148">
        <v>1</v>
      </c>
      <c r="C119" s="149" t="s">
        <v>214</v>
      </c>
      <c r="D119" s="65" t="s">
        <v>38</v>
      </c>
    </row>
    <row r="120" spans="1:4" x14ac:dyDescent="0.25">
      <c r="A120" s="159">
        <v>42444</v>
      </c>
      <c r="B120" s="148">
        <v>1</v>
      </c>
      <c r="C120" s="149" t="s">
        <v>227</v>
      </c>
      <c r="D120" s="65" t="s">
        <v>39</v>
      </c>
    </row>
    <row r="121" spans="1:4" x14ac:dyDescent="0.25">
      <c r="A121" s="159">
        <v>42445</v>
      </c>
      <c r="B121" s="148">
        <v>1</v>
      </c>
      <c r="C121" s="149" t="s">
        <v>186</v>
      </c>
      <c r="D121" s="65" t="s">
        <v>38</v>
      </c>
    </row>
    <row r="122" spans="1:4" x14ac:dyDescent="0.25">
      <c r="A122" s="159">
        <v>42445</v>
      </c>
      <c r="B122" s="148">
        <v>1</v>
      </c>
      <c r="C122" s="149" t="s">
        <v>228</v>
      </c>
      <c r="D122" s="65" t="s">
        <v>204</v>
      </c>
    </row>
    <row r="123" spans="1:4" x14ac:dyDescent="0.25">
      <c r="A123" s="159">
        <v>42445</v>
      </c>
      <c r="B123" s="148">
        <v>1</v>
      </c>
      <c r="C123" s="149" t="s">
        <v>229</v>
      </c>
      <c r="D123" s="65" t="s">
        <v>38</v>
      </c>
    </row>
    <row r="124" spans="1:4" x14ac:dyDescent="0.25">
      <c r="A124" s="159">
        <v>42446</v>
      </c>
      <c r="B124" s="148">
        <v>1</v>
      </c>
      <c r="C124" s="149" t="s">
        <v>186</v>
      </c>
      <c r="D124" s="65" t="s">
        <v>204</v>
      </c>
    </row>
    <row r="125" spans="1:4" x14ac:dyDescent="0.25">
      <c r="A125" s="159">
        <v>42446</v>
      </c>
      <c r="B125" s="148">
        <v>1</v>
      </c>
      <c r="C125" s="149" t="s">
        <v>186</v>
      </c>
      <c r="D125" s="65" t="s">
        <v>38</v>
      </c>
    </row>
    <row r="126" spans="1:4" x14ac:dyDescent="0.25">
      <c r="A126" s="159">
        <v>42446</v>
      </c>
      <c r="B126" s="148">
        <v>1</v>
      </c>
      <c r="C126" s="149" t="s">
        <v>186</v>
      </c>
      <c r="D126" s="65" t="s">
        <v>38</v>
      </c>
    </row>
    <row r="127" spans="1:4" x14ac:dyDescent="0.25">
      <c r="A127" s="159">
        <v>42446</v>
      </c>
      <c r="B127" s="148">
        <v>1</v>
      </c>
      <c r="C127" s="149" t="s">
        <v>218</v>
      </c>
      <c r="D127" s="65" t="s">
        <v>230</v>
      </c>
    </row>
    <row r="128" spans="1:4" x14ac:dyDescent="0.25">
      <c r="A128" s="159">
        <v>42446</v>
      </c>
      <c r="B128" s="148">
        <v>1</v>
      </c>
      <c r="C128" s="149" t="s">
        <v>229</v>
      </c>
      <c r="D128" s="65" t="s">
        <v>39</v>
      </c>
    </row>
    <row r="129" spans="1:4" x14ac:dyDescent="0.25">
      <c r="A129" s="159">
        <v>42447</v>
      </c>
      <c r="B129" s="148">
        <v>3</v>
      </c>
      <c r="C129" s="149" t="s">
        <v>186</v>
      </c>
      <c r="D129" s="65" t="s">
        <v>38</v>
      </c>
    </row>
    <row r="130" spans="1:4" x14ac:dyDescent="0.25">
      <c r="A130" s="159">
        <v>42447</v>
      </c>
      <c r="B130" s="148">
        <v>1</v>
      </c>
      <c r="C130" s="149" t="s">
        <v>186</v>
      </c>
      <c r="D130" s="65" t="s">
        <v>39</v>
      </c>
    </row>
    <row r="131" spans="1:4" x14ac:dyDescent="0.25">
      <c r="A131" s="159">
        <v>42447</v>
      </c>
      <c r="B131" s="148">
        <v>1</v>
      </c>
      <c r="C131" s="149" t="s">
        <v>229</v>
      </c>
      <c r="D131" s="65" t="s">
        <v>38</v>
      </c>
    </row>
    <row r="132" spans="1:4" x14ac:dyDescent="0.25">
      <c r="A132" s="159">
        <v>42448</v>
      </c>
      <c r="B132" s="148">
        <v>1</v>
      </c>
      <c r="C132" s="149" t="s">
        <v>186</v>
      </c>
      <c r="D132" s="65" t="s">
        <v>38</v>
      </c>
    </row>
    <row r="133" spans="1:4" x14ac:dyDescent="0.25">
      <c r="A133" s="160">
        <v>42448</v>
      </c>
      <c r="B133" s="161">
        <v>1</v>
      </c>
      <c r="C133" s="162" t="s">
        <v>186</v>
      </c>
      <c r="D133" s="163" t="s">
        <v>39</v>
      </c>
    </row>
    <row r="134" spans="1:4" x14ac:dyDescent="0.25">
      <c r="A134" s="159">
        <v>42457</v>
      </c>
      <c r="B134" s="148">
        <v>2</v>
      </c>
      <c r="C134" s="162" t="s">
        <v>186</v>
      </c>
      <c r="D134" s="65" t="s">
        <v>38</v>
      </c>
    </row>
    <row r="135" spans="1:4" x14ac:dyDescent="0.25">
      <c r="A135" s="159">
        <v>42457</v>
      </c>
      <c r="B135" s="148">
        <v>2</v>
      </c>
      <c r="C135" s="162" t="s">
        <v>186</v>
      </c>
      <c r="D135" s="65" t="s">
        <v>39</v>
      </c>
    </row>
    <row r="136" spans="1:4" x14ac:dyDescent="0.25">
      <c r="A136" s="159">
        <v>42457</v>
      </c>
      <c r="B136" s="148">
        <v>1</v>
      </c>
      <c r="C136" s="149" t="s">
        <v>231</v>
      </c>
      <c r="D136" s="65" t="s">
        <v>217</v>
      </c>
    </row>
    <row r="137" spans="1:4" x14ac:dyDescent="0.25">
      <c r="A137" s="159">
        <v>42458</v>
      </c>
      <c r="B137" s="148">
        <v>2</v>
      </c>
      <c r="C137" s="162" t="s">
        <v>186</v>
      </c>
      <c r="D137" s="65" t="s">
        <v>232</v>
      </c>
    </row>
    <row r="138" spans="1:4" x14ac:dyDescent="0.25">
      <c r="A138" s="159">
        <v>42458</v>
      </c>
      <c r="B138" s="148">
        <v>1</v>
      </c>
      <c r="C138" s="162" t="s">
        <v>186</v>
      </c>
      <c r="D138" s="65" t="s">
        <v>39</v>
      </c>
    </row>
    <row r="139" spans="1:4" x14ac:dyDescent="0.25">
      <c r="A139" s="159">
        <v>42459</v>
      </c>
      <c r="B139" s="148">
        <v>1</v>
      </c>
      <c r="C139" s="162" t="s">
        <v>186</v>
      </c>
      <c r="D139" s="65" t="s">
        <v>204</v>
      </c>
    </row>
    <row r="140" spans="1:4" x14ac:dyDescent="0.25">
      <c r="A140" s="159">
        <v>42459</v>
      </c>
      <c r="B140" s="148">
        <v>1</v>
      </c>
      <c r="C140" s="149" t="s">
        <v>233</v>
      </c>
      <c r="D140" s="65" t="s">
        <v>38</v>
      </c>
    </row>
    <row r="141" spans="1:4" x14ac:dyDescent="0.25">
      <c r="A141" s="159">
        <v>42460</v>
      </c>
      <c r="B141" s="148">
        <v>1</v>
      </c>
      <c r="C141" s="162" t="s">
        <v>186</v>
      </c>
      <c r="D141" s="65" t="s">
        <v>38</v>
      </c>
    </row>
    <row r="142" spans="1:4" x14ac:dyDescent="0.25">
      <c r="A142" s="159">
        <v>42460</v>
      </c>
      <c r="B142" s="148">
        <v>1</v>
      </c>
      <c r="C142" s="149" t="s">
        <v>229</v>
      </c>
      <c r="D142" s="65" t="s">
        <v>217</v>
      </c>
    </row>
    <row r="143" spans="1:4" ht="30" x14ac:dyDescent="0.25">
      <c r="A143" s="159">
        <v>42461</v>
      </c>
      <c r="B143" s="148">
        <v>1</v>
      </c>
      <c r="C143" s="149" t="s">
        <v>234</v>
      </c>
      <c r="D143" s="65" t="s">
        <v>235</v>
      </c>
    </row>
    <row r="144" spans="1:4" x14ac:dyDescent="0.25">
      <c r="A144" s="159">
        <v>42461</v>
      </c>
      <c r="B144" s="148">
        <v>1</v>
      </c>
      <c r="C144" s="149" t="s">
        <v>236</v>
      </c>
      <c r="D144" s="65" t="s">
        <v>38</v>
      </c>
    </row>
    <row r="145" spans="1:4" x14ac:dyDescent="0.25">
      <c r="A145" s="159">
        <v>42464</v>
      </c>
      <c r="B145" s="148">
        <v>1</v>
      </c>
      <c r="C145" s="162" t="s">
        <v>237</v>
      </c>
      <c r="D145" s="65" t="s">
        <v>38</v>
      </c>
    </row>
    <row r="146" spans="1:4" x14ac:dyDescent="0.25">
      <c r="A146" s="159">
        <v>42465</v>
      </c>
      <c r="B146" s="148">
        <v>1</v>
      </c>
      <c r="C146" s="162" t="s">
        <v>186</v>
      </c>
      <c r="D146" s="65" t="s">
        <v>39</v>
      </c>
    </row>
    <row r="147" spans="1:4" x14ac:dyDescent="0.25">
      <c r="A147" s="159">
        <v>42465</v>
      </c>
      <c r="B147" s="148">
        <v>1</v>
      </c>
      <c r="C147" s="149" t="s">
        <v>238</v>
      </c>
      <c r="D147" s="65" t="s">
        <v>39</v>
      </c>
    </row>
    <row r="148" spans="1:4" x14ac:dyDescent="0.25">
      <c r="A148" s="159">
        <v>42466</v>
      </c>
      <c r="B148" s="148">
        <v>1</v>
      </c>
      <c r="C148" s="149" t="s">
        <v>189</v>
      </c>
      <c r="D148" s="65" t="s">
        <v>38</v>
      </c>
    </row>
    <row r="149" spans="1:4" ht="30" x14ac:dyDescent="0.25">
      <c r="A149" s="159">
        <v>42466</v>
      </c>
      <c r="B149" s="148">
        <v>3</v>
      </c>
      <c r="C149" s="149" t="s">
        <v>239</v>
      </c>
      <c r="D149" s="65" t="s">
        <v>39</v>
      </c>
    </row>
    <row r="150" spans="1:4" x14ac:dyDescent="0.25">
      <c r="A150" s="159">
        <v>42436</v>
      </c>
      <c r="B150" s="148">
        <v>2</v>
      </c>
      <c r="C150" s="162" t="s">
        <v>186</v>
      </c>
      <c r="D150" s="65" t="s">
        <v>38</v>
      </c>
    </row>
    <row r="151" spans="1:4" x14ac:dyDescent="0.25">
      <c r="A151" s="159">
        <v>42436</v>
      </c>
      <c r="B151" s="148">
        <v>2</v>
      </c>
      <c r="C151" s="149" t="s">
        <v>189</v>
      </c>
      <c r="D151" s="65" t="s">
        <v>38</v>
      </c>
    </row>
    <row r="152" spans="1:4" ht="30" x14ac:dyDescent="0.25">
      <c r="A152" s="159">
        <v>42436</v>
      </c>
      <c r="B152" s="148">
        <v>2</v>
      </c>
      <c r="C152" s="149" t="s">
        <v>240</v>
      </c>
      <c r="D152" s="65" t="s">
        <v>39</v>
      </c>
    </row>
    <row r="153" spans="1:4" x14ac:dyDescent="0.25">
      <c r="A153" s="159">
        <v>42436</v>
      </c>
      <c r="B153" s="148">
        <v>1</v>
      </c>
      <c r="C153" s="162" t="s">
        <v>186</v>
      </c>
      <c r="D153" s="65" t="s">
        <v>204</v>
      </c>
    </row>
    <row r="154" spans="1:4" x14ac:dyDescent="0.25">
      <c r="A154" s="159">
        <v>42437</v>
      </c>
      <c r="B154" s="148">
        <v>1</v>
      </c>
      <c r="C154" s="149" t="s">
        <v>189</v>
      </c>
      <c r="D154" s="65" t="s">
        <v>38</v>
      </c>
    </row>
    <row r="155" spans="1:4" x14ac:dyDescent="0.25">
      <c r="A155" s="159">
        <v>42437</v>
      </c>
      <c r="B155" s="148">
        <v>1</v>
      </c>
      <c r="C155" s="149" t="s">
        <v>229</v>
      </c>
      <c r="D155" s="65" t="s">
        <v>39</v>
      </c>
    </row>
    <row r="156" spans="1:4" x14ac:dyDescent="0.25">
      <c r="A156" s="159">
        <v>42438</v>
      </c>
      <c r="B156" s="148">
        <v>1</v>
      </c>
      <c r="C156" s="149" t="s">
        <v>189</v>
      </c>
      <c r="D156" s="65" t="s">
        <v>38</v>
      </c>
    </row>
    <row r="157" spans="1:4" x14ac:dyDescent="0.25">
      <c r="A157" s="159">
        <v>42440</v>
      </c>
      <c r="B157" s="148">
        <v>1</v>
      </c>
      <c r="C157" s="149" t="s">
        <v>241</v>
      </c>
      <c r="D157" s="65" t="s">
        <v>204</v>
      </c>
    </row>
    <row r="158" spans="1:4" x14ac:dyDescent="0.25">
      <c r="A158" s="159">
        <v>42440</v>
      </c>
      <c r="B158" s="148">
        <v>1</v>
      </c>
      <c r="C158" s="149" t="s">
        <v>241</v>
      </c>
      <c r="D158" s="65" t="s">
        <v>39</v>
      </c>
    </row>
    <row r="159" spans="1:4" x14ac:dyDescent="0.25">
      <c r="A159" s="159">
        <v>42440</v>
      </c>
      <c r="B159" s="148">
        <v>1</v>
      </c>
      <c r="C159" s="149" t="s">
        <v>189</v>
      </c>
      <c r="D159" s="65" t="s">
        <v>38</v>
      </c>
    </row>
    <row r="160" spans="1:4" x14ac:dyDescent="0.25">
      <c r="A160" s="159">
        <v>42440</v>
      </c>
      <c r="B160" s="148">
        <v>1</v>
      </c>
      <c r="C160" s="149" t="s">
        <v>238</v>
      </c>
      <c r="D160" s="65" t="s">
        <v>39</v>
      </c>
    </row>
    <row r="161" spans="1:4" x14ac:dyDescent="0.25">
      <c r="A161" s="159">
        <v>42442</v>
      </c>
      <c r="B161" s="148">
        <v>1</v>
      </c>
      <c r="C161" s="149" t="s">
        <v>241</v>
      </c>
      <c r="D161" s="65" t="s">
        <v>204</v>
      </c>
    </row>
    <row r="162" spans="1:4" x14ac:dyDescent="0.25">
      <c r="A162" s="159">
        <v>42442</v>
      </c>
      <c r="B162" s="148">
        <v>1</v>
      </c>
      <c r="C162" s="162" t="s">
        <v>186</v>
      </c>
      <c r="D162" s="65" t="s">
        <v>204</v>
      </c>
    </row>
    <row r="163" spans="1:4" x14ac:dyDescent="0.25">
      <c r="A163" s="159">
        <v>42442</v>
      </c>
      <c r="B163" s="148">
        <v>1</v>
      </c>
      <c r="C163" s="149" t="s">
        <v>242</v>
      </c>
      <c r="D163" s="65" t="s">
        <v>39</v>
      </c>
    </row>
    <row r="164" spans="1:4" x14ac:dyDescent="0.25">
      <c r="A164" s="159">
        <v>42442</v>
      </c>
      <c r="B164" s="148">
        <v>1</v>
      </c>
      <c r="C164" s="149" t="s">
        <v>81</v>
      </c>
      <c r="D164" s="65" t="s">
        <v>81</v>
      </c>
    </row>
    <row r="165" spans="1:4" x14ac:dyDescent="0.25">
      <c r="A165" s="103"/>
      <c r="B165" s="103">
        <f>SUM(B3:B164)</f>
        <v>229</v>
      </c>
      <c r="C165" s="103"/>
      <c r="D165" s="103"/>
    </row>
  </sheetData>
  <mergeCells count="1">
    <mergeCell ref="A1:D1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Q433"/>
  <sheetViews>
    <sheetView zoomScale="68" zoomScaleNormal="68" workbookViewId="0">
      <selection activeCell="F115" sqref="F115:H313"/>
    </sheetView>
  </sheetViews>
  <sheetFormatPr baseColWidth="10" defaultRowHeight="15" x14ac:dyDescent="0.25"/>
  <sheetData>
    <row r="1" spans="2:8" ht="15.75" x14ac:dyDescent="0.25">
      <c r="B1" s="1215" t="s">
        <v>0</v>
      </c>
      <c r="C1" s="1215"/>
      <c r="D1" s="1215"/>
      <c r="F1" s="1215" t="s">
        <v>0</v>
      </c>
      <c r="G1" s="1215"/>
      <c r="H1" s="1215"/>
    </row>
    <row r="2" spans="2:8" ht="15.75" hidden="1" x14ac:dyDescent="0.25">
      <c r="B2" s="1215" t="s">
        <v>82</v>
      </c>
      <c r="C2" s="1215"/>
      <c r="D2" s="1215"/>
      <c r="F2" s="1215" t="s">
        <v>82</v>
      </c>
      <c r="G2" s="1215"/>
      <c r="H2" s="1215"/>
    </row>
    <row r="3" spans="2:8" ht="15.75" hidden="1" x14ac:dyDescent="0.25">
      <c r="B3" s="1215" t="s">
        <v>70</v>
      </c>
      <c r="C3" s="1215"/>
      <c r="D3" s="1215"/>
      <c r="F3" s="1215" t="s">
        <v>70</v>
      </c>
      <c r="G3" s="1215"/>
      <c r="H3" s="1215"/>
    </row>
    <row r="4" spans="2:8" ht="15.75" hidden="1" x14ac:dyDescent="0.25">
      <c r="B4" s="1215" t="s">
        <v>83</v>
      </c>
      <c r="C4" s="1215"/>
      <c r="D4" s="1215"/>
      <c r="F4" s="1215" t="s">
        <v>41</v>
      </c>
      <c r="G4" s="1215"/>
      <c r="H4" s="1215"/>
    </row>
    <row r="5" spans="2:8" hidden="1" x14ac:dyDescent="0.25">
      <c r="B5" s="17" t="s">
        <v>3</v>
      </c>
      <c r="C5" s="17" t="s">
        <v>71</v>
      </c>
      <c r="D5" s="17" t="s">
        <v>72</v>
      </c>
      <c r="F5" s="8" t="s">
        <v>3</v>
      </c>
      <c r="G5" s="15" t="s">
        <v>71</v>
      </c>
      <c r="H5" s="8" t="s">
        <v>72</v>
      </c>
    </row>
    <row r="6" spans="2:8" ht="15.75" hidden="1" thickBot="1" x14ac:dyDescent="0.3">
      <c r="B6" s="4">
        <v>42432</v>
      </c>
      <c r="C6" s="18" t="s">
        <v>90</v>
      </c>
      <c r="D6" s="18">
        <v>15</v>
      </c>
      <c r="F6" s="9">
        <v>42432</v>
      </c>
      <c r="G6" s="122" t="s">
        <v>78</v>
      </c>
      <c r="H6" t="s">
        <v>159</v>
      </c>
    </row>
    <row r="7" spans="2:8" ht="15.75" hidden="1" thickBot="1" x14ac:dyDescent="0.3">
      <c r="B7" s="4">
        <v>42432</v>
      </c>
      <c r="C7" s="18" t="s">
        <v>91</v>
      </c>
      <c r="D7" s="18">
        <v>15</v>
      </c>
      <c r="F7" s="9">
        <v>42432</v>
      </c>
      <c r="G7" s="122" t="s">
        <v>78</v>
      </c>
      <c r="H7" t="s">
        <v>171</v>
      </c>
    </row>
    <row r="8" spans="2:8" ht="15.75" hidden="1" thickBot="1" x14ac:dyDescent="0.3">
      <c r="B8" s="4">
        <v>42432</v>
      </c>
      <c r="C8" s="18" t="s">
        <v>87</v>
      </c>
      <c r="D8" s="18">
        <v>15</v>
      </c>
      <c r="F8" s="9">
        <v>42432</v>
      </c>
      <c r="G8" s="122" t="s">
        <v>78</v>
      </c>
      <c r="H8" t="s">
        <v>171</v>
      </c>
    </row>
    <row r="9" spans="2:8" ht="15.75" hidden="1" thickBot="1" x14ac:dyDescent="0.3">
      <c r="B9" s="4">
        <v>42432</v>
      </c>
      <c r="C9" s="18" t="s">
        <v>90</v>
      </c>
      <c r="D9" s="18">
        <v>15</v>
      </c>
      <c r="F9" s="9">
        <v>42432</v>
      </c>
      <c r="G9" s="122" t="s">
        <v>78</v>
      </c>
      <c r="H9" t="s">
        <v>159</v>
      </c>
    </row>
    <row r="10" spans="2:8" ht="15.75" hidden="1" thickBot="1" x14ac:dyDescent="0.3">
      <c r="B10" s="4">
        <v>42432</v>
      </c>
      <c r="C10" s="18" t="s">
        <v>91</v>
      </c>
      <c r="D10" s="18">
        <v>15</v>
      </c>
      <c r="F10" s="9">
        <v>42432</v>
      </c>
      <c r="G10" s="122" t="s">
        <v>77</v>
      </c>
      <c r="H10" t="s">
        <v>161</v>
      </c>
    </row>
    <row r="11" spans="2:8" ht="15.75" hidden="1" thickBot="1" x14ac:dyDescent="0.3">
      <c r="B11" s="4">
        <v>42432</v>
      </c>
      <c r="C11" s="18" t="s">
        <v>106</v>
      </c>
      <c r="D11" s="1">
        <v>6</v>
      </c>
      <c r="F11" s="9">
        <v>42432</v>
      </c>
      <c r="G11" s="122" t="s">
        <v>77</v>
      </c>
      <c r="H11" t="s">
        <v>171</v>
      </c>
    </row>
    <row r="12" spans="2:8" ht="15.75" hidden="1" thickBot="1" x14ac:dyDescent="0.3">
      <c r="B12" s="4">
        <v>42432</v>
      </c>
      <c r="C12" s="18" t="s">
        <v>87</v>
      </c>
      <c r="D12" s="18">
        <v>15</v>
      </c>
      <c r="F12" s="9">
        <v>42432</v>
      </c>
      <c r="G12" s="122" t="s">
        <v>78</v>
      </c>
      <c r="H12" t="s">
        <v>159</v>
      </c>
    </row>
    <row r="13" spans="2:8" ht="15.75" hidden="1" thickBot="1" x14ac:dyDescent="0.3">
      <c r="B13" s="4">
        <v>42432</v>
      </c>
      <c r="C13" s="18" t="s">
        <v>90</v>
      </c>
      <c r="D13" s="18">
        <v>15</v>
      </c>
      <c r="F13" s="9">
        <v>42432</v>
      </c>
      <c r="G13" s="122" t="s">
        <v>78</v>
      </c>
      <c r="H13" t="s">
        <v>171</v>
      </c>
    </row>
    <row r="14" spans="2:8" ht="15.75" hidden="1" thickBot="1" x14ac:dyDescent="0.3">
      <c r="B14" s="4">
        <v>42432</v>
      </c>
      <c r="C14" s="18" t="s">
        <v>91</v>
      </c>
      <c r="D14" s="18">
        <v>15</v>
      </c>
      <c r="F14" s="9">
        <v>42432</v>
      </c>
      <c r="G14" s="122" t="s">
        <v>77</v>
      </c>
      <c r="H14" t="s">
        <v>171</v>
      </c>
    </row>
    <row r="15" spans="2:8" ht="15.75" hidden="1" thickBot="1" x14ac:dyDescent="0.3">
      <c r="B15" s="4">
        <v>42432</v>
      </c>
      <c r="C15" s="121" t="s">
        <v>77</v>
      </c>
      <c r="D15" s="18">
        <v>15</v>
      </c>
      <c r="F15" s="9">
        <v>42432</v>
      </c>
      <c r="G15" s="122" t="s">
        <v>78</v>
      </c>
      <c r="H15" t="s">
        <v>171</v>
      </c>
    </row>
    <row r="16" spans="2:8" hidden="1" x14ac:dyDescent="0.25">
      <c r="B16" s="4">
        <v>42432</v>
      </c>
      <c r="C16" s="18" t="s">
        <v>106</v>
      </c>
      <c r="D16" s="1">
        <v>7</v>
      </c>
      <c r="F16" s="9">
        <v>42433</v>
      </c>
      <c r="G16" t="s">
        <v>77</v>
      </c>
      <c r="H16" t="s">
        <v>159</v>
      </c>
    </row>
    <row r="17" spans="2:8" hidden="1" x14ac:dyDescent="0.25">
      <c r="B17" s="4">
        <v>42432</v>
      </c>
      <c r="C17" s="18" t="s">
        <v>90</v>
      </c>
      <c r="D17" s="18">
        <v>15</v>
      </c>
      <c r="F17" s="9">
        <v>42433</v>
      </c>
      <c r="G17" t="s">
        <v>77</v>
      </c>
      <c r="H17" t="s">
        <v>159</v>
      </c>
    </row>
    <row r="18" spans="2:8" hidden="1" x14ac:dyDescent="0.25">
      <c r="B18" s="4">
        <v>42432</v>
      </c>
      <c r="C18" s="18" t="s">
        <v>91</v>
      </c>
      <c r="D18" s="18">
        <v>15</v>
      </c>
      <c r="F18" s="9">
        <v>42433</v>
      </c>
      <c r="G18" t="s">
        <v>77</v>
      </c>
      <c r="H18" t="s">
        <v>171</v>
      </c>
    </row>
    <row r="19" spans="2:8" hidden="1" x14ac:dyDescent="0.25">
      <c r="B19" s="4">
        <v>42432</v>
      </c>
      <c r="C19" s="18" t="s">
        <v>106</v>
      </c>
      <c r="D19" s="1">
        <v>7</v>
      </c>
      <c r="F19" s="9">
        <v>42433</v>
      </c>
      <c r="G19" t="s">
        <v>77</v>
      </c>
      <c r="H19" t="s">
        <v>171</v>
      </c>
    </row>
    <row r="20" spans="2:8" hidden="1" x14ac:dyDescent="0.25">
      <c r="B20" s="4">
        <v>42432</v>
      </c>
      <c r="C20" s="18" t="s">
        <v>107</v>
      </c>
      <c r="D20" s="1">
        <v>7</v>
      </c>
      <c r="F20" s="9">
        <v>42433</v>
      </c>
      <c r="G20" t="s">
        <v>77</v>
      </c>
      <c r="H20" t="s">
        <v>171</v>
      </c>
    </row>
    <row r="21" spans="2:8" hidden="1" x14ac:dyDescent="0.25">
      <c r="B21" s="4">
        <v>42432</v>
      </c>
      <c r="C21" s="18" t="s">
        <v>90</v>
      </c>
      <c r="D21" s="1">
        <v>15</v>
      </c>
      <c r="F21" s="9">
        <v>42433</v>
      </c>
      <c r="G21" t="s">
        <v>77</v>
      </c>
      <c r="H21" t="s">
        <v>161</v>
      </c>
    </row>
    <row r="22" spans="2:8" hidden="1" x14ac:dyDescent="0.25">
      <c r="B22" s="4">
        <v>42432</v>
      </c>
      <c r="C22" s="18" t="s">
        <v>91</v>
      </c>
      <c r="D22" s="1">
        <v>15</v>
      </c>
      <c r="F22" s="9">
        <v>42434</v>
      </c>
      <c r="G22" t="s">
        <v>77</v>
      </c>
      <c r="H22" t="s">
        <v>159</v>
      </c>
    </row>
    <row r="23" spans="2:8" hidden="1" x14ac:dyDescent="0.25">
      <c r="B23" s="4">
        <v>42432</v>
      </c>
      <c r="C23" s="18" t="s">
        <v>106</v>
      </c>
      <c r="D23" s="1">
        <v>7</v>
      </c>
      <c r="F23" s="9">
        <v>42434</v>
      </c>
      <c r="G23" t="s">
        <v>77</v>
      </c>
      <c r="H23" t="s">
        <v>171</v>
      </c>
    </row>
    <row r="24" spans="2:8" hidden="1" x14ac:dyDescent="0.25">
      <c r="B24" s="4">
        <v>42432</v>
      </c>
      <c r="C24" s="18" t="s">
        <v>107</v>
      </c>
      <c r="D24" s="1">
        <v>7</v>
      </c>
      <c r="F24" s="9">
        <v>42434</v>
      </c>
      <c r="G24" t="s">
        <v>77</v>
      </c>
      <c r="H24" t="s">
        <v>171</v>
      </c>
    </row>
    <row r="25" spans="2:8" hidden="1" x14ac:dyDescent="0.25">
      <c r="B25" s="4">
        <v>42433</v>
      </c>
      <c r="C25" s="18" t="s">
        <v>91</v>
      </c>
      <c r="D25" s="1">
        <v>15</v>
      </c>
      <c r="F25" s="9">
        <v>42434</v>
      </c>
      <c r="G25" t="s">
        <v>77</v>
      </c>
      <c r="H25" t="s">
        <v>171</v>
      </c>
    </row>
    <row r="26" spans="2:8" hidden="1" x14ac:dyDescent="0.25">
      <c r="B26" s="4">
        <v>42433</v>
      </c>
      <c r="C26" s="18" t="s">
        <v>90</v>
      </c>
      <c r="D26" s="1">
        <v>15</v>
      </c>
      <c r="F26" s="9">
        <v>42435</v>
      </c>
      <c r="G26" t="s">
        <v>77</v>
      </c>
      <c r="H26" t="s">
        <v>171</v>
      </c>
    </row>
    <row r="27" spans="2:8" hidden="1" x14ac:dyDescent="0.25">
      <c r="B27" s="4">
        <v>42433</v>
      </c>
      <c r="C27" s="18" t="s">
        <v>106</v>
      </c>
      <c r="D27" s="1">
        <v>7</v>
      </c>
      <c r="F27" s="9">
        <v>42435</v>
      </c>
      <c r="G27" t="s">
        <v>77</v>
      </c>
      <c r="H27" t="s">
        <v>171</v>
      </c>
    </row>
    <row r="28" spans="2:8" hidden="1" x14ac:dyDescent="0.25">
      <c r="B28" s="4">
        <v>42433</v>
      </c>
      <c r="C28" s="18" t="s">
        <v>91</v>
      </c>
      <c r="D28" s="1">
        <v>15</v>
      </c>
      <c r="F28" s="9">
        <v>42436</v>
      </c>
      <c r="G28" t="s">
        <v>77</v>
      </c>
      <c r="H28" t="s">
        <v>159</v>
      </c>
    </row>
    <row r="29" spans="2:8" hidden="1" x14ac:dyDescent="0.25">
      <c r="B29" s="4">
        <v>42433</v>
      </c>
      <c r="C29" s="18" t="s">
        <v>90</v>
      </c>
      <c r="D29" s="1">
        <v>15</v>
      </c>
      <c r="F29" s="9">
        <v>42436</v>
      </c>
      <c r="G29" t="s">
        <v>90</v>
      </c>
      <c r="H29" t="s">
        <v>161</v>
      </c>
    </row>
    <row r="30" spans="2:8" hidden="1" x14ac:dyDescent="0.25">
      <c r="B30" s="4">
        <v>42433</v>
      </c>
      <c r="C30" s="18" t="s">
        <v>106</v>
      </c>
      <c r="D30" s="1">
        <v>7</v>
      </c>
      <c r="F30" s="9">
        <v>42436</v>
      </c>
      <c r="G30" t="s">
        <v>87</v>
      </c>
      <c r="H30" t="s">
        <v>161</v>
      </c>
    </row>
    <row r="31" spans="2:8" hidden="1" x14ac:dyDescent="0.25">
      <c r="B31" s="4">
        <v>42433</v>
      </c>
      <c r="C31" s="18" t="s">
        <v>87</v>
      </c>
      <c r="D31" s="1">
        <v>15</v>
      </c>
      <c r="F31" s="9">
        <v>42436</v>
      </c>
      <c r="G31" t="s">
        <v>91</v>
      </c>
      <c r="H31" t="s">
        <v>161</v>
      </c>
    </row>
    <row r="32" spans="2:8" hidden="1" x14ac:dyDescent="0.25">
      <c r="B32" s="4">
        <v>42433</v>
      </c>
      <c r="C32" s="18" t="s">
        <v>91</v>
      </c>
      <c r="D32" s="1">
        <v>15</v>
      </c>
      <c r="F32" s="9">
        <v>42436</v>
      </c>
      <c r="G32" t="s">
        <v>90</v>
      </c>
      <c r="H32" t="s">
        <v>161</v>
      </c>
    </row>
    <row r="33" spans="2:8" hidden="1" x14ac:dyDescent="0.25">
      <c r="B33" s="4">
        <v>42433</v>
      </c>
      <c r="C33" s="18" t="s">
        <v>90</v>
      </c>
      <c r="D33" s="1">
        <v>15</v>
      </c>
      <c r="F33" s="9">
        <v>42436</v>
      </c>
      <c r="G33" t="s">
        <v>87</v>
      </c>
      <c r="H33" t="s">
        <v>161</v>
      </c>
    </row>
    <row r="34" spans="2:8" hidden="1" x14ac:dyDescent="0.25">
      <c r="B34" s="4">
        <v>42433</v>
      </c>
      <c r="C34" s="18" t="s">
        <v>106</v>
      </c>
      <c r="D34" s="1">
        <v>7</v>
      </c>
      <c r="F34" s="9">
        <v>42436</v>
      </c>
      <c r="G34" t="s">
        <v>91</v>
      </c>
      <c r="H34" t="s">
        <v>161</v>
      </c>
    </row>
    <row r="35" spans="2:8" hidden="1" x14ac:dyDescent="0.25">
      <c r="B35" s="4">
        <v>42433</v>
      </c>
      <c r="C35" s="18" t="s">
        <v>87</v>
      </c>
      <c r="D35" s="1">
        <v>15</v>
      </c>
      <c r="F35" s="9">
        <v>42436</v>
      </c>
      <c r="G35" t="s">
        <v>78</v>
      </c>
      <c r="H35" t="s">
        <v>172</v>
      </c>
    </row>
    <row r="36" spans="2:8" hidden="1" x14ac:dyDescent="0.25">
      <c r="B36" s="4">
        <v>42433</v>
      </c>
      <c r="C36" s="18" t="s">
        <v>91</v>
      </c>
      <c r="D36" s="2">
        <v>15</v>
      </c>
      <c r="F36" s="9">
        <v>42436</v>
      </c>
      <c r="G36" t="s">
        <v>78</v>
      </c>
      <c r="H36" t="s">
        <v>161</v>
      </c>
    </row>
    <row r="37" spans="2:8" hidden="1" x14ac:dyDescent="0.25">
      <c r="B37" s="4">
        <v>42433</v>
      </c>
      <c r="C37" s="18" t="s">
        <v>90</v>
      </c>
      <c r="D37" s="2">
        <v>15</v>
      </c>
      <c r="F37" s="9">
        <v>42436</v>
      </c>
      <c r="G37" t="s">
        <v>78</v>
      </c>
      <c r="H37" t="s">
        <v>171</v>
      </c>
    </row>
    <row r="38" spans="2:8" hidden="1" x14ac:dyDescent="0.25">
      <c r="B38" s="4">
        <v>42433</v>
      </c>
      <c r="C38" s="18" t="s">
        <v>106</v>
      </c>
      <c r="D38" s="2">
        <v>7</v>
      </c>
      <c r="F38" s="9">
        <v>42436</v>
      </c>
      <c r="G38" t="s">
        <v>78</v>
      </c>
      <c r="H38" t="s">
        <v>171</v>
      </c>
    </row>
    <row r="39" spans="2:8" hidden="1" x14ac:dyDescent="0.25">
      <c r="B39" s="4">
        <v>42433</v>
      </c>
      <c r="C39" s="18" t="s">
        <v>87</v>
      </c>
      <c r="D39" s="2">
        <v>15</v>
      </c>
      <c r="F39" s="9">
        <v>42436</v>
      </c>
      <c r="G39" t="s">
        <v>78</v>
      </c>
      <c r="H39" t="s">
        <v>171</v>
      </c>
    </row>
    <row r="40" spans="2:8" hidden="1" x14ac:dyDescent="0.25">
      <c r="B40" s="4">
        <v>42433</v>
      </c>
      <c r="C40" s="18" t="s">
        <v>90</v>
      </c>
      <c r="D40" s="2">
        <v>15</v>
      </c>
      <c r="F40" s="9">
        <v>42436</v>
      </c>
      <c r="G40" t="s">
        <v>78</v>
      </c>
      <c r="H40" t="s">
        <v>159</v>
      </c>
    </row>
    <row r="41" spans="2:8" hidden="1" x14ac:dyDescent="0.25">
      <c r="B41" s="4">
        <v>42433</v>
      </c>
      <c r="C41" s="18" t="s">
        <v>91</v>
      </c>
      <c r="D41" s="2">
        <v>15</v>
      </c>
      <c r="F41" s="9">
        <v>42436</v>
      </c>
      <c r="G41" t="s">
        <v>78</v>
      </c>
      <c r="H41" t="s">
        <v>171</v>
      </c>
    </row>
    <row r="42" spans="2:8" hidden="1" x14ac:dyDescent="0.25">
      <c r="B42" s="4">
        <v>42433</v>
      </c>
      <c r="C42" s="18" t="s">
        <v>106</v>
      </c>
      <c r="D42" s="2">
        <v>7</v>
      </c>
      <c r="F42" s="9">
        <v>42436</v>
      </c>
      <c r="G42" t="s">
        <v>78</v>
      </c>
      <c r="H42" t="s">
        <v>159</v>
      </c>
    </row>
    <row r="43" spans="2:8" hidden="1" x14ac:dyDescent="0.25">
      <c r="B43" s="4">
        <v>42433</v>
      </c>
      <c r="C43" s="18" t="s">
        <v>87</v>
      </c>
      <c r="D43" s="2">
        <v>15</v>
      </c>
      <c r="F43" s="9">
        <v>42436</v>
      </c>
      <c r="G43" t="s">
        <v>78</v>
      </c>
      <c r="H43" t="s">
        <v>171</v>
      </c>
    </row>
    <row r="44" spans="2:8" hidden="1" x14ac:dyDescent="0.25">
      <c r="B44" s="4">
        <v>42433</v>
      </c>
      <c r="C44" s="121" t="s">
        <v>77</v>
      </c>
      <c r="D44" s="2">
        <v>15</v>
      </c>
      <c r="F44" s="9">
        <v>42436</v>
      </c>
      <c r="G44" t="s">
        <v>77</v>
      </c>
      <c r="H44" t="s">
        <v>171</v>
      </c>
    </row>
    <row r="45" spans="2:8" hidden="1" x14ac:dyDescent="0.25">
      <c r="B45" s="4">
        <v>42434</v>
      </c>
      <c r="C45" s="18" t="s">
        <v>90</v>
      </c>
      <c r="D45" s="2">
        <v>15</v>
      </c>
      <c r="F45" s="9">
        <v>42437</v>
      </c>
      <c r="G45" t="s">
        <v>90</v>
      </c>
      <c r="H45" t="s">
        <v>161</v>
      </c>
    </row>
    <row r="46" spans="2:8" hidden="1" x14ac:dyDescent="0.25">
      <c r="B46" s="4">
        <v>42434</v>
      </c>
      <c r="C46" s="18" t="s">
        <v>91</v>
      </c>
      <c r="D46" s="2">
        <v>15</v>
      </c>
      <c r="F46" s="9">
        <v>42437</v>
      </c>
      <c r="G46" t="s">
        <v>91</v>
      </c>
      <c r="H46" t="s">
        <v>161</v>
      </c>
    </row>
    <row r="47" spans="2:8" hidden="1" x14ac:dyDescent="0.25">
      <c r="B47" s="4">
        <v>42434</v>
      </c>
      <c r="C47" s="18" t="s">
        <v>106</v>
      </c>
      <c r="D47" s="2">
        <v>7</v>
      </c>
      <c r="F47" s="9">
        <v>42437</v>
      </c>
      <c r="G47" t="s">
        <v>106</v>
      </c>
      <c r="H47" t="s">
        <v>161</v>
      </c>
    </row>
    <row r="48" spans="2:8" hidden="1" x14ac:dyDescent="0.25">
      <c r="B48" s="4">
        <v>42434</v>
      </c>
      <c r="C48" s="18" t="s">
        <v>90</v>
      </c>
      <c r="D48" s="2">
        <v>15</v>
      </c>
      <c r="F48" s="9">
        <v>42437</v>
      </c>
      <c r="G48" t="s">
        <v>108</v>
      </c>
      <c r="H48" t="s">
        <v>161</v>
      </c>
    </row>
    <row r="49" spans="1:8" hidden="1" x14ac:dyDescent="0.25">
      <c r="B49" s="4">
        <v>42434</v>
      </c>
      <c r="C49" s="18" t="s">
        <v>106</v>
      </c>
      <c r="D49" s="2">
        <v>7</v>
      </c>
      <c r="F49" s="9">
        <v>42437</v>
      </c>
      <c r="G49" t="s">
        <v>90</v>
      </c>
      <c r="H49" t="s">
        <v>161</v>
      </c>
    </row>
    <row r="50" spans="1:8" hidden="1" x14ac:dyDescent="0.25">
      <c r="B50" s="4">
        <v>42434</v>
      </c>
      <c r="C50" s="18" t="s">
        <v>91</v>
      </c>
      <c r="D50" s="2">
        <v>15</v>
      </c>
      <c r="F50" s="9">
        <v>42437</v>
      </c>
      <c r="G50" t="s">
        <v>91</v>
      </c>
      <c r="H50" t="s">
        <v>161</v>
      </c>
    </row>
    <row r="51" spans="1:8" hidden="1" x14ac:dyDescent="0.25">
      <c r="B51" s="4">
        <v>42434</v>
      </c>
      <c r="C51" s="18" t="s">
        <v>90</v>
      </c>
      <c r="D51" s="2">
        <v>15</v>
      </c>
      <c r="F51" s="9">
        <v>42437</v>
      </c>
      <c r="G51" t="s">
        <v>106</v>
      </c>
      <c r="H51" t="s">
        <v>161</v>
      </c>
    </row>
    <row r="52" spans="1:8" hidden="1" x14ac:dyDescent="0.25">
      <c r="B52" s="4">
        <v>42436</v>
      </c>
      <c r="C52" s="18" t="s">
        <v>87</v>
      </c>
      <c r="D52" s="2">
        <v>15</v>
      </c>
      <c r="F52" s="9">
        <v>42437</v>
      </c>
      <c r="G52" t="s">
        <v>108</v>
      </c>
      <c r="H52" t="s">
        <v>161</v>
      </c>
    </row>
    <row r="53" spans="1:8" hidden="1" x14ac:dyDescent="0.25">
      <c r="A53" s="1"/>
      <c r="B53" s="4">
        <v>42436</v>
      </c>
      <c r="C53" s="121" t="s">
        <v>90</v>
      </c>
      <c r="D53" s="2">
        <v>15</v>
      </c>
      <c r="F53" s="9">
        <v>42437</v>
      </c>
      <c r="G53" t="s">
        <v>90</v>
      </c>
      <c r="H53" t="s">
        <v>161</v>
      </c>
    </row>
    <row r="54" spans="1:8" hidden="1" x14ac:dyDescent="0.25">
      <c r="A54" s="1"/>
      <c r="B54" s="4">
        <v>42436</v>
      </c>
      <c r="C54" s="121" t="s">
        <v>78</v>
      </c>
      <c r="D54" s="2">
        <v>15</v>
      </c>
      <c r="F54" s="9">
        <v>42437</v>
      </c>
      <c r="G54" t="s">
        <v>91</v>
      </c>
      <c r="H54" t="s">
        <v>161</v>
      </c>
    </row>
    <row r="55" spans="1:8" hidden="1" x14ac:dyDescent="0.25">
      <c r="B55" s="4">
        <v>42436</v>
      </c>
      <c r="C55" s="121" t="s">
        <v>91</v>
      </c>
      <c r="D55" s="2">
        <v>15</v>
      </c>
      <c r="F55" s="9">
        <v>42437</v>
      </c>
      <c r="G55" t="s">
        <v>106</v>
      </c>
      <c r="H55" t="s">
        <v>161</v>
      </c>
    </row>
    <row r="56" spans="1:8" hidden="1" x14ac:dyDescent="0.25">
      <c r="A56" s="1"/>
      <c r="B56" s="4">
        <v>42436</v>
      </c>
      <c r="C56" s="121" t="s">
        <v>87</v>
      </c>
      <c r="D56" s="2">
        <v>15</v>
      </c>
      <c r="F56" s="9">
        <v>42437</v>
      </c>
      <c r="G56" t="s">
        <v>108</v>
      </c>
      <c r="H56" t="s">
        <v>161</v>
      </c>
    </row>
    <row r="57" spans="1:8" hidden="1" x14ac:dyDescent="0.25">
      <c r="B57" s="4">
        <v>42436</v>
      </c>
      <c r="C57" s="121" t="s">
        <v>90</v>
      </c>
      <c r="D57" s="2">
        <v>15</v>
      </c>
      <c r="F57" s="9">
        <v>42437</v>
      </c>
      <c r="G57" t="s">
        <v>90</v>
      </c>
      <c r="H57" t="s">
        <v>161</v>
      </c>
    </row>
    <row r="58" spans="1:8" hidden="1" x14ac:dyDescent="0.25">
      <c r="A58" s="1"/>
      <c r="B58" s="4">
        <v>42436</v>
      </c>
      <c r="C58" s="121" t="s">
        <v>91</v>
      </c>
      <c r="D58" s="2">
        <v>15</v>
      </c>
      <c r="F58" s="9">
        <v>42437</v>
      </c>
      <c r="G58" t="s">
        <v>91</v>
      </c>
      <c r="H58" t="s">
        <v>161</v>
      </c>
    </row>
    <row r="59" spans="1:8" hidden="1" x14ac:dyDescent="0.25">
      <c r="B59" s="4">
        <v>42436</v>
      </c>
      <c r="C59" s="18" t="s">
        <v>90</v>
      </c>
      <c r="D59" s="2">
        <v>15</v>
      </c>
      <c r="F59" s="9">
        <v>42437</v>
      </c>
      <c r="G59" t="s">
        <v>106</v>
      </c>
      <c r="H59" t="s">
        <v>161</v>
      </c>
    </row>
    <row r="60" spans="1:8" hidden="1" x14ac:dyDescent="0.25">
      <c r="B60" s="4">
        <v>42436</v>
      </c>
      <c r="C60" s="121" t="s">
        <v>87</v>
      </c>
      <c r="D60" s="2">
        <v>15</v>
      </c>
      <c r="F60" s="9">
        <v>42437</v>
      </c>
      <c r="G60" t="s">
        <v>108</v>
      </c>
      <c r="H60" t="s">
        <v>161</v>
      </c>
    </row>
    <row r="61" spans="1:8" hidden="1" x14ac:dyDescent="0.25">
      <c r="A61" s="1"/>
      <c r="B61" s="4">
        <v>42436</v>
      </c>
      <c r="C61" s="18" t="s">
        <v>90</v>
      </c>
      <c r="D61" s="2">
        <v>15</v>
      </c>
      <c r="F61" s="9">
        <v>42437</v>
      </c>
      <c r="G61" t="s">
        <v>90</v>
      </c>
      <c r="H61" t="s">
        <v>161</v>
      </c>
    </row>
    <row r="62" spans="1:8" hidden="1" x14ac:dyDescent="0.25">
      <c r="A62" s="1"/>
      <c r="B62" s="4">
        <v>42436</v>
      </c>
      <c r="C62" s="18" t="s">
        <v>91</v>
      </c>
      <c r="D62" s="2">
        <v>15</v>
      </c>
      <c r="F62" s="9">
        <v>42437</v>
      </c>
      <c r="G62" t="s">
        <v>91</v>
      </c>
      <c r="H62" t="s">
        <v>161</v>
      </c>
    </row>
    <row r="63" spans="1:8" hidden="1" x14ac:dyDescent="0.25">
      <c r="A63" s="1"/>
      <c r="B63" s="4">
        <v>42436</v>
      </c>
      <c r="C63" s="18" t="s">
        <v>87</v>
      </c>
      <c r="D63" s="2">
        <v>15</v>
      </c>
      <c r="F63" s="9">
        <v>42437</v>
      </c>
      <c r="G63" t="s">
        <v>107</v>
      </c>
      <c r="H63" t="s">
        <v>161</v>
      </c>
    </row>
    <row r="64" spans="1:8" hidden="1" x14ac:dyDescent="0.25">
      <c r="A64" s="4" t="s">
        <v>169</v>
      </c>
      <c r="B64" s="4">
        <v>42437</v>
      </c>
      <c r="C64" s="121" t="s">
        <v>91</v>
      </c>
      <c r="D64" s="2">
        <v>15</v>
      </c>
      <c r="F64" s="9">
        <v>42437</v>
      </c>
      <c r="G64" t="s">
        <v>78</v>
      </c>
      <c r="H64" t="s">
        <v>161</v>
      </c>
    </row>
    <row r="65" spans="1:8" hidden="1" x14ac:dyDescent="0.25">
      <c r="A65" s="1" t="s">
        <v>168</v>
      </c>
      <c r="B65" s="4">
        <v>42437</v>
      </c>
      <c r="C65" s="121" t="s">
        <v>106</v>
      </c>
      <c r="D65" s="2">
        <v>7</v>
      </c>
      <c r="F65" s="9">
        <v>42437</v>
      </c>
      <c r="G65" t="s">
        <v>77</v>
      </c>
      <c r="H65" t="s">
        <v>161</v>
      </c>
    </row>
    <row r="66" spans="1:8" hidden="1" x14ac:dyDescent="0.25">
      <c r="A66" s="1" t="s">
        <v>168</v>
      </c>
      <c r="B66" s="4">
        <v>42437</v>
      </c>
      <c r="C66" s="121" t="s">
        <v>108</v>
      </c>
      <c r="D66" s="2">
        <v>7</v>
      </c>
      <c r="F66" s="9">
        <v>42437</v>
      </c>
      <c r="G66" t="s">
        <v>87</v>
      </c>
      <c r="H66" t="s">
        <v>161</v>
      </c>
    </row>
    <row r="67" spans="1:8" hidden="1" x14ac:dyDescent="0.25">
      <c r="A67" s="1" t="s">
        <v>168</v>
      </c>
      <c r="B67" s="4">
        <v>42437</v>
      </c>
      <c r="C67" s="121" t="s">
        <v>90</v>
      </c>
      <c r="D67" s="2">
        <v>15</v>
      </c>
      <c r="F67" s="9">
        <v>42437</v>
      </c>
      <c r="G67" t="s">
        <v>107</v>
      </c>
      <c r="H67" t="s">
        <v>161</v>
      </c>
    </row>
    <row r="68" spans="1:8" hidden="1" x14ac:dyDescent="0.25">
      <c r="A68" s="1" t="s">
        <v>168</v>
      </c>
      <c r="B68" s="4">
        <v>42437</v>
      </c>
      <c r="C68" s="121" t="s">
        <v>78</v>
      </c>
      <c r="D68" s="2">
        <v>15</v>
      </c>
      <c r="F68" s="9">
        <v>42437</v>
      </c>
      <c r="G68" t="s">
        <v>78</v>
      </c>
      <c r="H68" t="s">
        <v>161</v>
      </c>
    </row>
    <row r="69" spans="1:8" hidden="1" x14ac:dyDescent="0.25">
      <c r="A69" s="1" t="s">
        <v>168</v>
      </c>
      <c r="B69" s="4">
        <v>42437</v>
      </c>
      <c r="C69" s="121" t="s">
        <v>91</v>
      </c>
      <c r="D69" s="2">
        <v>15</v>
      </c>
      <c r="F69" s="9">
        <v>42437</v>
      </c>
      <c r="G69" t="s">
        <v>87</v>
      </c>
      <c r="H69" t="s">
        <v>161</v>
      </c>
    </row>
    <row r="70" spans="1:8" hidden="1" x14ac:dyDescent="0.25">
      <c r="A70" s="1" t="s">
        <v>168</v>
      </c>
      <c r="B70" s="4">
        <v>42437</v>
      </c>
      <c r="C70" s="121" t="s">
        <v>90</v>
      </c>
      <c r="D70" s="2">
        <v>15</v>
      </c>
      <c r="F70" s="9">
        <v>42437</v>
      </c>
      <c r="G70" t="s">
        <v>107</v>
      </c>
      <c r="H70" t="s">
        <v>161</v>
      </c>
    </row>
    <row r="71" spans="1:8" hidden="1" x14ac:dyDescent="0.25">
      <c r="A71" s="1" t="s">
        <v>168</v>
      </c>
      <c r="B71" s="4">
        <v>42437</v>
      </c>
      <c r="C71" s="121" t="s">
        <v>107</v>
      </c>
      <c r="D71" s="2">
        <v>7</v>
      </c>
      <c r="F71" s="9">
        <v>42437</v>
      </c>
      <c r="G71" t="s">
        <v>78</v>
      </c>
      <c r="H71" t="s">
        <v>161</v>
      </c>
    </row>
    <row r="72" spans="1:8" hidden="1" x14ac:dyDescent="0.25">
      <c r="A72" s="1" t="s">
        <v>168</v>
      </c>
      <c r="B72" s="4">
        <v>42437</v>
      </c>
      <c r="C72" s="121" t="s">
        <v>106</v>
      </c>
      <c r="D72" s="2">
        <v>7</v>
      </c>
      <c r="F72" s="9">
        <v>42437</v>
      </c>
      <c r="G72" t="s">
        <v>87</v>
      </c>
      <c r="H72" t="s">
        <v>161</v>
      </c>
    </row>
    <row r="73" spans="1:8" hidden="1" x14ac:dyDescent="0.25">
      <c r="A73" s="1" t="s">
        <v>168</v>
      </c>
      <c r="B73" s="4">
        <v>42437</v>
      </c>
      <c r="C73" s="121" t="s">
        <v>78</v>
      </c>
      <c r="D73" s="2">
        <v>15</v>
      </c>
      <c r="F73" s="9">
        <v>42437</v>
      </c>
      <c r="G73" t="s">
        <v>107</v>
      </c>
      <c r="H73" t="s">
        <v>161</v>
      </c>
    </row>
    <row r="74" spans="1:8" hidden="1" x14ac:dyDescent="0.25">
      <c r="A74" s="1" t="s">
        <v>168</v>
      </c>
      <c r="B74" s="4">
        <v>42437</v>
      </c>
      <c r="C74" s="121" t="s">
        <v>91</v>
      </c>
      <c r="D74" s="2">
        <v>15</v>
      </c>
      <c r="F74" s="9">
        <v>42437</v>
      </c>
      <c r="G74" t="s">
        <v>78</v>
      </c>
      <c r="H74" t="s">
        <v>161</v>
      </c>
    </row>
    <row r="75" spans="1:8" hidden="1" x14ac:dyDescent="0.25">
      <c r="A75" s="1" t="s">
        <v>168</v>
      </c>
      <c r="B75" s="4">
        <v>42437</v>
      </c>
      <c r="C75" s="121" t="s">
        <v>90</v>
      </c>
      <c r="D75" s="2">
        <v>15</v>
      </c>
      <c r="F75" s="9">
        <v>42437</v>
      </c>
      <c r="G75" t="s">
        <v>77</v>
      </c>
      <c r="H75" t="s">
        <v>171</v>
      </c>
    </row>
    <row r="76" spans="1:8" hidden="1" x14ac:dyDescent="0.25">
      <c r="A76" s="1" t="s">
        <v>168</v>
      </c>
      <c r="B76" s="4">
        <v>42437</v>
      </c>
      <c r="C76" s="121" t="s">
        <v>108</v>
      </c>
      <c r="D76" s="2">
        <v>7</v>
      </c>
      <c r="F76" s="9">
        <v>42438</v>
      </c>
      <c r="G76" t="s">
        <v>77</v>
      </c>
      <c r="H76" t="s">
        <v>159</v>
      </c>
    </row>
    <row r="77" spans="1:8" hidden="1" x14ac:dyDescent="0.25">
      <c r="A77" s="1" t="s">
        <v>168</v>
      </c>
      <c r="B77" s="4">
        <v>42437</v>
      </c>
      <c r="C77" s="121" t="s">
        <v>77</v>
      </c>
      <c r="D77" s="2">
        <v>15</v>
      </c>
      <c r="F77" s="9">
        <v>42438</v>
      </c>
      <c r="G77" t="s">
        <v>78</v>
      </c>
      <c r="H77" t="s">
        <v>159</v>
      </c>
    </row>
    <row r="78" spans="1:8" hidden="1" x14ac:dyDescent="0.25">
      <c r="A78" s="1" t="s">
        <v>168</v>
      </c>
      <c r="B78" s="4">
        <v>42437</v>
      </c>
      <c r="C78" s="121" t="s">
        <v>87</v>
      </c>
      <c r="D78" s="2">
        <v>15</v>
      </c>
      <c r="F78" s="9">
        <v>42438</v>
      </c>
      <c r="G78" t="s">
        <v>78</v>
      </c>
      <c r="H78" t="s">
        <v>159</v>
      </c>
    </row>
    <row r="79" spans="1:8" hidden="1" x14ac:dyDescent="0.25">
      <c r="A79" s="1" t="s">
        <v>168</v>
      </c>
      <c r="B79" s="4">
        <v>42437</v>
      </c>
      <c r="C79" s="121" t="s">
        <v>90</v>
      </c>
      <c r="D79" s="2">
        <v>15</v>
      </c>
      <c r="F79" s="9">
        <v>42438</v>
      </c>
      <c r="G79" t="s">
        <v>106</v>
      </c>
      <c r="H79" t="s">
        <v>161</v>
      </c>
    </row>
    <row r="80" spans="1:8" hidden="1" x14ac:dyDescent="0.25">
      <c r="A80" s="1" t="s">
        <v>168</v>
      </c>
      <c r="B80" s="4">
        <v>42437</v>
      </c>
      <c r="C80" s="121" t="s">
        <v>107</v>
      </c>
      <c r="D80" s="2">
        <v>7</v>
      </c>
      <c r="F80" s="9">
        <v>42438</v>
      </c>
      <c r="G80" t="s">
        <v>108</v>
      </c>
      <c r="H80" t="s">
        <v>161</v>
      </c>
    </row>
    <row r="81" spans="1:8" hidden="1" x14ac:dyDescent="0.25">
      <c r="A81" s="1" t="s">
        <v>168</v>
      </c>
      <c r="B81" s="4">
        <v>42437</v>
      </c>
      <c r="C81" s="121" t="s">
        <v>108</v>
      </c>
      <c r="D81" s="2">
        <v>7</v>
      </c>
      <c r="F81" s="9">
        <v>42438</v>
      </c>
      <c r="G81" t="s">
        <v>87</v>
      </c>
      <c r="H81" t="s">
        <v>161</v>
      </c>
    </row>
    <row r="82" spans="1:8" hidden="1" x14ac:dyDescent="0.25">
      <c r="A82" s="1" t="s">
        <v>168</v>
      </c>
      <c r="B82" s="4">
        <v>42437</v>
      </c>
      <c r="C82" s="121" t="s">
        <v>78</v>
      </c>
      <c r="D82" s="2">
        <v>15</v>
      </c>
      <c r="F82" s="9">
        <v>42438</v>
      </c>
      <c r="G82" t="s">
        <v>90</v>
      </c>
      <c r="H82" t="s">
        <v>161</v>
      </c>
    </row>
    <row r="83" spans="1:8" hidden="1" x14ac:dyDescent="0.25">
      <c r="A83" s="1" t="s">
        <v>168</v>
      </c>
      <c r="B83" s="4">
        <v>42437</v>
      </c>
      <c r="C83" s="121" t="s">
        <v>91</v>
      </c>
      <c r="D83" s="2">
        <v>15</v>
      </c>
      <c r="F83" s="9">
        <v>42438</v>
      </c>
      <c r="G83" t="s">
        <v>91</v>
      </c>
      <c r="H83" t="s">
        <v>161</v>
      </c>
    </row>
    <row r="84" spans="1:8" hidden="1" x14ac:dyDescent="0.25">
      <c r="A84" s="1" t="s">
        <v>168</v>
      </c>
      <c r="B84" s="4">
        <v>42437</v>
      </c>
      <c r="C84" s="121" t="s">
        <v>106</v>
      </c>
      <c r="D84" s="2">
        <v>7</v>
      </c>
      <c r="F84" s="9">
        <v>42438</v>
      </c>
      <c r="G84" t="s">
        <v>78</v>
      </c>
      <c r="H84" t="s">
        <v>161</v>
      </c>
    </row>
    <row r="85" spans="1:8" hidden="1" x14ac:dyDescent="0.25">
      <c r="A85" s="1" t="s">
        <v>168</v>
      </c>
      <c r="B85" s="4">
        <v>42437</v>
      </c>
      <c r="C85" s="121" t="s">
        <v>87</v>
      </c>
      <c r="D85" s="2">
        <v>15</v>
      </c>
      <c r="F85" s="9">
        <v>42438</v>
      </c>
      <c r="G85" t="s">
        <v>106</v>
      </c>
      <c r="H85" t="s">
        <v>161</v>
      </c>
    </row>
    <row r="86" spans="1:8" hidden="1" x14ac:dyDescent="0.25">
      <c r="A86" s="1" t="s">
        <v>168</v>
      </c>
      <c r="B86" s="4">
        <v>42437</v>
      </c>
      <c r="C86" s="121" t="s">
        <v>90</v>
      </c>
      <c r="D86" s="2">
        <v>15</v>
      </c>
      <c r="F86" s="9">
        <v>42438</v>
      </c>
      <c r="G86" t="s">
        <v>108</v>
      </c>
      <c r="H86" t="s">
        <v>161</v>
      </c>
    </row>
    <row r="87" spans="1:8" hidden="1" x14ac:dyDescent="0.25">
      <c r="A87" s="1" t="s">
        <v>168</v>
      </c>
      <c r="B87" s="4">
        <v>42437</v>
      </c>
      <c r="C87" s="121" t="s">
        <v>107</v>
      </c>
      <c r="D87" s="2">
        <v>7</v>
      </c>
      <c r="F87" s="9">
        <v>42438</v>
      </c>
      <c r="G87" t="s">
        <v>87</v>
      </c>
      <c r="H87" t="s">
        <v>161</v>
      </c>
    </row>
    <row r="88" spans="1:8" hidden="1" x14ac:dyDescent="0.25">
      <c r="A88" s="1" t="s">
        <v>168</v>
      </c>
      <c r="B88" s="4">
        <v>42437</v>
      </c>
      <c r="C88" s="121" t="s">
        <v>78</v>
      </c>
      <c r="D88" s="2">
        <v>15</v>
      </c>
      <c r="F88" s="9">
        <v>42438</v>
      </c>
      <c r="G88" t="s">
        <v>90</v>
      </c>
      <c r="H88" t="s">
        <v>161</v>
      </c>
    </row>
    <row r="89" spans="1:8" hidden="1" x14ac:dyDescent="0.25">
      <c r="A89" s="1" t="s">
        <v>168</v>
      </c>
      <c r="B89" s="4">
        <v>42437</v>
      </c>
      <c r="C89" s="121" t="s">
        <v>106</v>
      </c>
      <c r="D89" s="2">
        <v>7</v>
      </c>
      <c r="F89" s="9">
        <v>42438</v>
      </c>
      <c r="G89" t="s">
        <v>91</v>
      </c>
      <c r="H89" t="s">
        <v>161</v>
      </c>
    </row>
    <row r="90" spans="1:8" hidden="1" x14ac:dyDescent="0.25">
      <c r="A90" s="1" t="s">
        <v>168</v>
      </c>
      <c r="B90" s="4">
        <v>42437</v>
      </c>
      <c r="C90" s="121" t="s">
        <v>108</v>
      </c>
      <c r="D90" s="2">
        <v>7</v>
      </c>
      <c r="F90" s="9">
        <v>42438</v>
      </c>
      <c r="G90" t="s">
        <v>78</v>
      </c>
      <c r="H90" t="s">
        <v>161</v>
      </c>
    </row>
    <row r="91" spans="1:8" hidden="1" x14ac:dyDescent="0.25">
      <c r="A91" s="1" t="s">
        <v>168</v>
      </c>
      <c r="B91" s="4">
        <v>42437</v>
      </c>
      <c r="C91" s="121" t="s">
        <v>91</v>
      </c>
      <c r="D91" s="2">
        <v>15</v>
      </c>
      <c r="F91" s="9">
        <v>42438</v>
      </c>
      <c r="G91" t="s">
        <v>106</v>
      </c>
      <c r="H91" t="s">
        <v>161</v>
      </c>
    </row>
    <row r="92" spans="1:8" hidden="1" x14ac:dyDescent="0.25">
      <c r="A92" s="1" t="s">
        <v>168</v>
      </c>
      <c r="B92" s="4">
        <v>42437</v>
      </c>
      <c r="C92" s="121" t="s">
        <v>87</v>
      </c>
      <c r="D92" s="2">
        <v>15</v>
      </c>
      <c r="F92" s="9">
        <v>42438</v>
      </c>
      <c r="G92" t="s">
        <v>108</v>
      </c>
      <c r="H92" t="s">
        <v>161</v>
      </c>
    </row>
    <row r="93" spans="1:8" hidden="1" x14ac:dyDescent="0.25">
      <c r="A93" s="1" t="s">
        <v>168</v>
      </c>
      <c r="B93" s="4">
        <v>42437</v>
      </c>
      <c r="C93" s="121" t="s">
        <v>107</v>
      </c>
      <c r="D93" s="2">
        <v>7</v>
      </c>
      <c r="F93" s="9">
        <v>42438</v>
      </c>
      <c r="G93" t="s">
        <v>87</v>
      </c>
      <c r="H93" t="s">
        <v>161</v>
      </c>
    </row>
    <row r="94" spans="1:8" hidden="1" x14ac:dyDescent="0.25">
      <c r="B94" s="4">
        <v>42438</v>
      </c>
      <c r="C94" s="121" t="s">
        <v>106</v>
      </c>
      <c r="D94" s="2">
        <v>7</v>
      </c>
      <c r="F94" s="9">
        <v>42438</v>
      </c>
      <c r="G94" t="s">
        <v>90</v>
      </c>
      <c r="H94" t="s">
        <v>161</v>
      </c>
    </row>
    <row r="95" spans="1:8" hidden="1" x14ac:dyDescent="0.25">
      <c r="B95" s="4">
        <v>42438</v>
      </c>
      <c r="C95" s="121" t="s">
        <v>108</v>
      </c>
      <c r="D95" s="2">
        <v>7</v>
      </c>
      <c r="F95" s="9">
        <v>42438</v>
      </c>
      <c r="G95" t="s">
        <v>91</v>
      </c>
      <c r="H95" t="s">
        <v>161</v>
      </c>
    </row>
    <row r="96" spans="1:8" hidden="1" x14ac:dyDescent="0.25">
      <c r="B96" s="4">
        <v>42438</v>
      </c>
      <c r="C96" s="121" t="s">
        <v>90</v>
      </c>
      <c r="D96" s="2">
        <v>15</v>
      </c>
      <c r="F96" s="9">
        <v>42438</v>
      </c>
      <c r="G96" t="s">
        <v>106</v>
      </c>
      <c r="H96" t="s">
        <v>161</v>
      </c>
    </row>
    <row r="97" spans="2:10" hidden="1" x14ac:dyDescent="0.25">
      <c r="B97" s="4">
        <v>42438</v>
      </c>
      <c r="C97" s="121" t="s">
        <v>78</v>
      </c>
      <c r="D97" s="2">
        <v>15</v>
      </c>
      <c r="F97" s="9">
        <v>42438</v>
      </c>
      <c r="G97" t="s">
        <v>108</v>
      </c>
      <c r="H97" t="s">
        <v>161</v>
      </c>
    </row>
    <row r="98" spans="2:10" hidden="1" x14ac:dyDescent="0.25">
      <c r="B98" s="4">
        <v>42438</v>
      </c>
      <c r="C98" s="121" t="s">
        <v>91</v>
      </c>
      <c r="D98" s="2">
        <v>15</v>
      </c>
      <c r="F98" s="9">
        <v>42438</v>
      </c>
      <c r="G98" t="s">
        <v>87</v>
      </c>
      <c r="H98" t="s">
        <v>161</v>
      </c>
    </row>
    <row r="99" spans="2:10" hidden="1" x14ac:dyDescent="0.25">
      <c r="B99" s="4">
        <v>42438</v>
      </c>
      <c r="C99" s="121" t="s">
        <v>87</v>
      </c>
      <c r="D99" s="2">
        <v>15</v>
      </c>
      <c r="F99" s="9">
        <v>42438</v>
      </c>
      <c r="G99" t="s">
        <v>90</v>
      </c>
      <c r="H99" t="s">
        <v>161</v>
      </c>
    </row>
    <row r="100" spans="2:10" hidden="1" x14ac:dyDescent="0.25">
      <c r="B100" s="4">
        <v>42438</v>
      </c>
      <c r="C100" s="121" t="s">
        <v>90</v>
      </c>
      <c r="D100" s="2">
        <v>15</v>
      </c>
      <c r="F100" s="9">
        <v>42438</v>
      </c>
      <c r="G100" t="s">
        <v>91</v>
      </c>
      <c r="H100" t="s">
        <v>161</v>
      </c>
    </row>
    <row r="101" spans="2:10" hidden="1" x14ac:dyDescent="0.25">
      <c r="B101" s="4">
        <v>42438</v>
      </c>
      <c r="C101" s="121" t="s">
        <v>106</v>
      </c>
      <c r="D101" s="1">
        <v>7</v>
      </c>
      <c r="F101" s="9">
        <v>42438</v>
      </c>
      <c r="G101" t="s">
        <v>106</v>
      </c>
      <c r="H101" t="s">
        <v>161</v>
      </c>
    </row>
    <row r="102" spans="2:10" hidden="1" x14ac:dyDescent="0.25">
      <c r="B102" s="4">
        <v>42438</v>
      </c>
      <c r="C102" s="121" t="s">
        <v>108</v>
      </c>
      <c r="D102" s="1">
        <v>7</v>
      </c>
      <c r="F102" s="9">
        <v>42438</v>
      </c>
      <c r="G102" t="s">
        <v>108</v>
      </c>
      <c r="H102" t="s">
        <v>161</v>
      </c>
    </row>
    <row r="103" spans="2:10" hidden="1" x14ac:dyDescent="0.25">
      <c r="B103" s="4">
        <v>42438</v>
      </c>
      <c r="C103" s="121" t="s">
        <v>91</v>
      </c>
      <c r="D103" s="1">
        <v>15</v>
      </c>
      <c r="F103" s="9">
        <v>42438</v>
      </c>
      <c r="G103" t="s">
        <v>87</v>
      </c>
      <c r="H103" t="s">
        <v>161</v>
      </c>
    </row>
    <row r="104" spans="2:10" hidden="1" x14ac:dyDescent="0.25">
      <c r="B104" s="4">
        <v>42438</v>
      </c>
      <c r="C104" s="121" t="s">
        <v>87</v>
      </c>
      <c r="D104" s="1">
        <v>15</v>
      </c>
      <c r="F104" s="9">
        <v>42438</v>
      </c>
      <c r="G104" t="s">
        <v>90</v>
      </c>
      <c r="H104" t="s">
        <v>161</v>
      </c>
    </row>
    <row r="105" spans="2:10" hidden="1" x14ac:dyDescent="0.25">
      <c r="B105" s="4">
        <v>42438</v>
      </c>
      <c r="C105" s="121" t="s">
        <v>90</v>
      </c>
      <c r="D105" s="1">
        <v>15</v>
      </c>
      <c r="F105" s="9">
        <v>42438</v>
      </c>
      <c r="G105" t="s">
        <v>91</v>
      </c>
      <c r="H105" t="s">
        <v>161</v>
      </c>
    </row>
    <row r="106" spans="2:10" hidden="1" x14ac:dyDescent="0.25">
      <c r="B106" s="4">
        <v>42438</v>
      </c>
      <c r="C106" s="121" t="s">
        <v>106</v>
      </c>
      <c r="D106" s="1">
        <v>7</v>
      </c>
      <c r="F106" s="9">
        <v>42438</v>
      </c>
      <c r="G106" t="s">
        <v>108</v>
      </c>
      <c r="H106" t="s">
        <v>161</v>
      </c>
    </row>
    <row r="107" spans="2:10" hidden="1" x14ac:dyDescent="0.25">
      <c r="B107" s="4">
        <v>42438</v>
      </c>
      <c r="C107" s="121" t="s">
        <v>108</v>
      </c>
      <c r="D107" s="1">
        <v>7</v>
      </c>
      <c r="F107" s="9">
        <v>42438</v>
      </c>
      <c r="G107" t="s">
        <v>90</v>
      </c>
      <c r="H107" t="s">
        <v>161</v>
      </c>
    </row>
    <row r="108" spans="2:10" hidden="1" x14ac:dyDescent="0.25">
      <c r="B108" s="4">
        <v>42438</v>
      </c>
      <c r="C108" s="121" t="s">
        <v>78</v>
      </c>
      <c r="D108" s="1">
        <v>15</v>
      </c>
      <c r="F108" s="9">
        <v>42438</v>
      </c>
      <c r="G108" t="s">
        <v>78</v>
      </c>
      <c r="H108" t="s">
        <v>172</v>
      </c>
    </row>
    <row r="109" spans="2:10" hidden="1" x14ac:dyDescent="0.25">
      <c r="B109" s="4">
        <v>42438</v>
      </c>
      <c r="C109" s="121" t="s">
        <v>91</v>
      </c>
      <c r="D109" s="1">
        <v>15</v>
      </c>
      <c r="F109" s="9">
        <v>42438</v>
      </c>
      <c r="G109" t="s">
        <v>106</v>
      </c>
      <c r="H109" t="s">
        <v>161</v>
      </c>
    </row>
    <row r="110" spans="2:10" hidden="1" x14ac:dyDescent="0.25">
      <c r="B110" s="4">
        <v>42438</v>
      </c>
      <c r="C110" s="121" t="s">
        <v>87</v>
      </c>
      <c r="D110" s="1">
        <v>15</v>
      </c>
      <c r="F110" s="118">
        <v>42439</v>
      </c>
      <c r="G110" s="7" t="s">
        <v>77</v>
      </c>
      <c r="H110" s="7" t="s">
        <v>159</v>
      </c>
    </row>
    <row r="111" spans="2:10" hidden="1" x14ac:dyDescent="0.25">
      <c r="B111" s="4">
        <v>42438</v>
      </c>
      <c r="C111" s="121" t="s">
        <v>90</v>
      </c>
      <c r="D111" s="1">
        <v>15</v>
      </c>
      <c r="F111" s="118">
        <v>42439</v>
      </c>
      <c r="G111" s="7" t="s">
        <v>78</v>
      </c>
      <c r="H111" t="s">
        <v>159</v>
      </c>
      <c r="J111">
        <f>108000+808000</f>
        <v>916000</v>
      </c>
    </row>
    <row r="112" spans="2:10" hidden="1" x14ac:dyDescent="0.25">
      <c r="B112" s="4">
        <v>42438</v>
      </c>
      <c r="C112" s="121" t="s">
        <v>106</v>
      </c>
      <c r="D112" s="1">
        <v>7</v>
      </c>
      <c r="F112" s="118">
        <v>42439</v>
      </c>
      <c r="G112" s="7" t="s">
        <v>77</v>
      </c>
      <c r="H112" t="s">
        <v>172</v>
      </c>
    </row>
    <row r="113" spans="1:8" hidden="1" x14ac:dyDescent="0.25">
      <c r="B113" s="4">
        <v>42438</v>
      </c>
      <c r="C113" s="121" t="s">
        <v>108</v>
      </c>
      <c r="D113" s="1">
        <v>7</v>
      </c>
      <c r="F113" s="118">
        <v>42439</v>
      </c>
      <c r="G113" s="7" t="s">
        <v>77</v>
      </c>
      <c r="H113" t="s">
        <v>172</v>
      </c>
    </row>
    <row r="114" spans="1:8" hidden="1" x14ac:dyDescent="0.25">
      <c r="B114" s="4">
        <v>42438</v>
      </c>
      <c r="C114" s="121" t="s">
        <v>91</v>
      </c>
      <c r="D114" s="1">
        <v>15</v>
      </c>
      <c r="F114" s="118">
        <v>42439</v>
      </c>
      <c r="G114" s="7" t="s">
        <v>78</v>
      </c>
      <c r="H114" t="s">
        <v>172</v>
      </c>
    </row>
    <row r="115" spans="1:8" x14ac:dyDescent="0.25">
      <c r="B115" s="4">
        <v>42438</v>
      </c>
      <c r="C115" s="121" t="s">
        <v>87</v>
      </c>
      <c r="D115" s="1">
        <v>15</v>
      </c>
      <c r="F115" s="118">
        <v>42439</v>
      </c>
      <c r="G115" s="7" t="s">
        <v>77</v>
      </c>
      <c r="H115" t="s">
        <v>173</v>
      </c>
    </row>
    <row r="116" spans="1:8" hidden="1" x14ac:dyDescent="0.25">
      <c r="B116" s="4">
        <v>42438</v>
      </c>
      <c r="C116" s="121" t="s">
        <v>90</v>
      </c>
      <c r="D116" s="1">
        <v>15</v>
      </c>
      <c r="F116" s="9">
        <v>42440</v>
      </c>
      <c r="G116" s="7" t="s">
        <v>77</v>
      </c>
      <c r="H116" t="s">
        <v>159</v>
      </c>
    </row>
    <row r="117" spans="1:8" hidden="1" x14ac:dyDescent="0.25">
      <c r="B117" s="4">
        <v>42438</v>
      </c>
      <c r="C117" s="121" t="s">
        <v>106</v>
      </c>
      <c r="D117" s="1">
        <v>7</v>
      </c>
      <c r="F117" s="9">
        <v>42440</v>
      </c>
      <c r="G117" s="7" t="s">
        <v>78</v>
      </c>
      <c r="H117" t="s">
        <v>159</v>
      </c>
    </row>
    <row r="118" spans="1:8" hidden="1" x14ac:dyDescent="0.25">
      <c r="B118" s="4">
        <v>42438</v>
      </c>
      <c r="C118" s="121" t="s">
        <v>108</v>
      </c>
      <c r="D118" s="1">
        <v>7</v>
      </c>
      <c r="F118" s="9">
        <v>42441</v>
      </c>
      <c r="G118" s="7" t="s">
        <v>78</v>
      </c>
      <c r="H118" t="s">
        <v>161</v>
      </c>
    </row>
    <row r="119" spans="1:8" hidden="1" x14ac:dyDescent="0.25">
      <c r="B119" s="4">
        <v>42438</v>
      </c>
      <c r="C119" s="121" t="s">
        <v>91</v>
      </c>
      <c r="D119" s="1">
        <v>15</v>
      </c>
      <c r="F119" s="9">
        <v>42441</v>
      </c>
      <c r="G119" s="7" t="s">
        <v>77</v>
      </c>
      <c r="H119" t="s">
        <v>161</v>
      </c>
    </row>
    <row r="120" spans="1:8" x14ac:dyDescent="0.25">
      <c r="B120" s="4">
        <v>42438</v>
      </c>
      <c r="C120" s="121" t="s">
        <v>90</v>
      </c>
      <c r="D120" s="1">
        <v>15</v>
      </c>
      <c r="F120" s="9">
        <v>42441</v>
      </c>
      <c r="G120" s="7" t="s">
        <v>78</v>
      </c>
      <c r="H120" t="s">
        <v>173</v>
      </c>
    </row>
    <row r="121" spans="1:8" hidden="1" x14ac:dyDescent="0.25">
      <c r="B121" s="4">
        <v>42438</v>
      </c>
      <c r="C121" s="121" t="s">
        <v>87</v>
      </c>
      <c r="D121" s="1">
        <v>15</v>
      </c>
      <c r="F121" s="9">
        <v>42441</v>
      </c>
      <c r="G121" s="7" t="s">
        <v>78</v>
      </c>
      <c r="H121" t="s">
        <v>172</v>
      </c>
    </row>
    <row r="122" spans="1:8" hidden="1" x14ac:dyDescent="0.25">
      <c r="B122" s="4">
        <v>42438</v>
      </c>
      <c r="C122" s="121" t="s">
        <v>106</v>
      </c>
      <c r="D122" s="1">
        <v>7</v>
      </c>
      <c r="F122" s="9">
        <v>42441</v>
      </c>
      <c r="G122" s="7" t="s">
        <v>78</v>
      </c>
      <c r="H122" t="s">
        <v>160</v>
      </c>
    </row>
    <row r="123" spans="1:8" x14ac:dyDescent="0.25">
      <c r="B123" s="4">
        <v>42438</v>
      </c>
      <c r="C123" s="121" t="s">
        <v>108</v>
      </c>
      <c r="D123" s="1">
        <v>7</v>
      </c>
      <c r="F123" s="9">
        <v>42441</v>
      </c>
      <c r="G123" s="7" t="s">
        <v>77</v>
      </c>
      <c r="H123" t="s">
        <v>173</v>
      </c>
    </row>
    <row r="124" spans="1:8" hidden="1" x14ac:dyDescent="0.25">
      <c r="B124" s="4">
        <v>42438</v>
      </c>
      <c r="C124" s="18" t="s">
        <v>78</v>
      </c>
      <c r="D124" s="1">
        <v>15</v>
      </c>
      <c r="F124" s="9">
        <v>42441</v>
      </c>
      <c r="G124" s="7" t="s">
        <v>77</v>
      </c>
      <c r="H124" t="s">
        <v>161</v>
      </c>
    </row>
    <row r="125" spans="1:8" hidden="1" x14ac:dyDescent="0.25">
      <c r="B125" s="4">
        <v>42438</v>
      </c>
      <c r="C125" s="18" t="s">
        <v>78</v>
      </c>
      <c r="D125" s="1">
        <v>15</v>
      </c>
      <c r="F125" s="9">
        <v>42441</v>
      </c>
      <c r="G125" s="7" t="s">
        <v>78</v>
      </c>
      <c r="H125" t="s">
        <v>159</v>
      </c>
    </row>
    <row r="126" spans="1:8" x14ac:dyDescent="0.25">
      <c r="B126" s="4">
        <v>42438</v>
      </c>
      <c r="C126" s="18" t="s">
        <v>77</v>
      </c>
      <c r="D126" s="1">
        <v>15</v>
      </c>
      <c r="F126" s="9">
        <v>42441</v>
      </c>
      <c r="G126" s="7" t="s">
        <v>77</v>
      </c>
      <c r="H126" t="s">
        <v>173</v>
      </c>
    </row>
    <row r="127" spans="1:8" hidden="1" x14ac:dyDescent="0.25">
      <c r="A127" s="4" t="s">
        <v>170</v>
      </c>
      <c r="B127" s="4">
        <v>42440</v>
      </c>
      <c r="C127" s="18" t="s">
        <v>78</v>
      </c>
      <c r="D127" s="2">
        <v>15</v>
      </c>
      <c r="F127" s="9">
        <v>42441</v>
      </c>
      <c r="G127" s="7" t="s">
        <v>78</v>
      </c>
      <c r="H127" t="s">
        <v>161</v>
      </c>
    </row>
    <row r="128" spans="1:8" hidden="1" x14ac:dyDescent="0.25">
      <c r="A128" t="s">
        <v>168</v>
      </c>
      <c r="B128" s="4">
        <v>42440</v>
      </c>
      <c r="C128" s="117" t="s">
        <v>77</v>
      </c>
      <c r="F128" s="9">
        <v>42443</v>
      </c>
      <c r="G128" s="7" t="s">
        <v>78</v>
      </c>
      <c r="H128" t="s">
        <v>159</v>
      </c>
    </row>
    <row r="129" spans="2:17" hidden="1" x14ac:dyDescent="0.25">
      <c r="B129" s="4">
        <v>42441</v>
      </c>
      <c r="C129" s="121" t="s">
        <v>77</v>
      </c>
      <c r="D129" s="2">
        <v>15</v>
      </c>
      <c r="F129" s="9">
        <v>42443</v>
      </c>
      <c r="G129" s="7" t="s">
        <v>77</v>
      </c>
      <c r="H129" t="s">
        <v>159</v>
      </c>
    </row>
    <row r="130" spans="2:17" hidden="1" x14ac:dyDescent="0.25">
      <c r="B130" s="4">
        <v>42441</v>
      </c>
      <c r="C130" s="121" t="s">
        <v>78</v>
      </c>
      <c r="D130" s="2">
        <v>15</v>
      </c>
      <c r="F130" s="9">
        <v>42443</v>
      </c>
      <c r="G130" s="7" t="s">
        <v>78</v>
      </c>
      <c r="H130" t="s">
        <v>159</v>
      </c>
    </row>
    <row r="131" spans="2:17" hidden="1" x14ac:dyDescent="0.25">
      <c r="B131" s="4">
        <v>42443</v>
      </c>
      <c r="C131" s="121" t="s">
        <v>77</v>
      </c>
      <c r="D131" s="2">
        <v>15</v>
      </c>
      <c r="F131" s="9">
        <v>42443</v>
      </c>
      <c r="G131" s="7" t="s">
        <v>77</v>
      </c>
      <c r="H131" t="s">
        <v>161</v>
      </c>
    </row>
    <row r="132" spans="2:17" hidden="1" x14ac:dyDescent="0.25">
      <c r="B132" s="4">
        <v>42443</v>
      </c>
      <c r="C132" s="121" t="s">
        <v>78</v>
      </c>
      <c r="D132" s="2">
        <v>15</v>
      </c>
      <c r="F132" s="9">
        <v>42443</v>
      </c>
      <c r="G132" s="7" t="s">
        <v>78</v>
      </c>
      <c r="H132" t="s">
        <v>161</v>
      </c>
      <c r="K132" s="123"/>
      <c r="L132" s="25"/>
      <c r="M132" s="5"/>
      <c r="N132" s="3"/>
      <c r="O132" s="123"/>
      <c r="P132" s="5"/>
      <c r="Q132" s="3"/>
    </row>
    <row r="133" spans="2:17" hidden="1" x14ac:dyDescent="0.25">
      <c r="B133" s="4">
        <v>42444</v>
      </c>
      <c r="C133" s="121" t="s">
        <v>106</v>
      </c>
      <c r="D133" s="2">
        <v>7</v>
      </c>
      <c r="F133" s="9">
        <v>42443</v>
      </c>
      <c r="G133" s="7" t="s">
        <v>77</v>
      </c>
      <c r="H133" t="s">
        <v>159</v>
      </c>
      <c r="K133" s="123"/>
      <c r="L133" s="25"/>
      <c r="M133" s="5"/>
      <c r="N133" s="3"/>
      <c r="O133" s="123"/>
      <c r="P133" s="5"/>
      <c r="Q133" s="3"/>
    </row>
    <row r="134" spans="2:17" hidden="1" x14ac:dyDescent="0.25">
      <c r="B134" s="4">
        <v>42444</v>
      </c>
      <c r="C134" s="121" t="s">
        <v>108</v>
      </c>
      <c r="D134" s="2">
        <v>7</v>
      </c>
      <c r="F134" s="9">
        <v>42444</v>
      </c>
      <c r="G134" s="7" t="s">
        <v>106</v>
      </c>
      <c r="H134" t="s">
        <v>161</v>
      </c>
      <c r="K134" s="123"/>
      <c r="L134" s="25"/>
      <c r="M134" s="5"/>
      <c r="N134" s="3"/>
      <c r="O134" s="123"/>
      <c r="P134" s="5"/>
      <c r="Q134" s="3"/>
    </row>
    <row r="135" spans="2:17" hidden="1" x14ac:dyDescent="0.25">
      <c r="B135" s="4">
        <v>42444</v>
      </c>
      <c r="C135" s="121" t="s">
        <v>90</v>
      </c>
      <c r="D135" s="2">
        <v>15</v>
      </c>
      <c r="F135" s="9">
        <v>42444</v>
      </c>
      <c r="G135" s="7" t="s">
        <v>78</v>
      </c>
      <c r="H135" t="s">
        <v>161</v>
      </c>
      <c r="K135" s="123"/>
      <c r="L135" s="25"/>
      <c r="M135" s="5"/>
      <c r="N135" s="3"/>
      <c r="O135" s="123"/>
      <c r="P135" s="5"/>
      <c r="Q135" s="3"/>
    </row>
    <row r="136" spans="2:17" hidden="1" x14ac:dyDescent="0.25">
      <c r="B136" s="4">
        <v>42444</v>
      </c>
      <c r="C136" s="121" t="s">
        <v>87</v>
      </c>
      <c r="D136" s="2">
        <v>15</v>
      </c>
      <c r="F136" s="9">
        <v>42444</v>
      </c>
      <c r="G136" s="7" t="s">
        <v>90</v>
      </c>
      <c r="H136" t="s">
        <v>161</v>
      </c>
      <c r="K136" s="123"/>
      <c r="L136" s="25"/>
      <c r="M136" s="5"/>
      <c r="N136" s="3"/>
      <c r="O136" s="123"/>
      <c r="P136" s="5"/>
      <c r="Q136" s="3"/>
    </row>
    <row r="137" spans="2:17" hidden="1" x14ac:dyDescent="0.25">
      <c r="B137" s="4">
        <v>42444</v>
      </c>
      <c r="C137" s="121" t="s">
        <v>78</v>
      </c>
      <c r="D137" s="2">
        <v>15</v>
      </c>
      <c r="F137" s="9">
        <v>42444</v>
      </c>
      <c r="G137" s="7" t="s">
        <v>108</v>
      </c>
      <c r="H137" t="s">
        <v>161</v>
      </c>
      <c r="K137" s="123"/>
      <c r="L137" s="25"/>
      <c r="M137" s="5"/>
      <c r="N137" s="3"/>
      <c r="O137" s="123"/>
      <c r="P137" s="5"/>
      <c r="Q137" s="3"/>
    </row>
    <row r="138" spans="2:17" hidden="1" x14ac:dyDescent="0.25">
      <c r="B138" s="4">
        <v>42444</v>
      </c>
      <c r="C138" s="121" t="s">
        <v>91</v>
      </c>
      <c r="D138" s="2">
        <v>15</v>
      </c>
      <c r="F138" s="9">
        <v>42444</v>
      </c>
      <c r="G138" s="7" t="s">
        <v>87</v>
      </c>
      <c r="H138" t="s">
        <v>161</v>
      </c>
      <c r="K138" s="123"/>
      <c r="L138" s="25"/>
      <c r="M138" s="5"/>
      <c r="N138" s="3"/>
      <c r="O138" s="123"/>
      <c r="P138" s="5"/>
      <c r="Q138" s="3"/>
    </row>
    <row r="139" spans="2:17" hidden="1" x14ac:dyDescent="0.25">
      <c r="B139" s="4">
        <v>42444</v>
      </c>
      <c r="C139" s="121" t="s">
        <v>106</v>
      </c>
      <c r="D139" s="2">
        <v>7</v>
      </c>
      <c r="F139" s="9">
        <v>42444</v>
      </c>
      <c r="G139" s="7" t="s">
        <v>91</v>
      </c>
      <c r="H139" t="s">
        <v>161</v>
      </c>
      <c r="K139" s="123"/>
      <c r="L139" s="25"/>
      <c r="M139" s="5"/>
      <c r="N139" s="3"/>
      <c r="O139" s="123"/>
      <c r="P139" s="5"/>
      <c r="Q139" s="3"/>
    </row>
    <row r="140" spans="2:17" hidden="1" x14ac:dyDescent="0.25">
      <c r="B140" s="4">
        <v>42444</v>
      </c>
      <c r="C140" s="121" t="s">
        <v>108</v>
      </c>
      <c r="D140" s="2">
        <v>7</v>
      </c>
      <c r="F140" s="9">
        <v>42444</v>
      </c>
      <c r="G140" s="7" t="s">
        <v>107</v>
      </c>
      <c r="H140" t="s">
        <v>161</v>
      </c>
      <c r="K140" s="123"/>
      <c r="L140" s="25"/>
      <c r="M140" s="5"/>
      <c r="N140" s="3"/>
      <c r="O140" s="123"/>
      <c r="P140" s="5"/>
      <c r="Q140" s="3"/>
    </row>
    <row r="141" spans="2:17" hidden="1" x14ac:dyDescent="0.25">
      <c r="B141" s="4">
        <v>42444</v>
      </c>
      <c r="C141" s="121" t="s">
        <v>90</v>
      </c>
      <c r="D141" s="2">
        <v>15</v>
      </c>
      <c r="F141" s="9">
        <v>42444</v>
      </c>
      <c r="G141" s="7" t="s">
        <v>77</v>
      </c>
      <c r="H141" t="s">
        <v>161</v>
      </c>
      <c r="K141" s="123"/>
      <c r="L141" s="25"/>
      <c r="M141" s="5"/>
      <c r="N141" s="3"/>
      <c r="O141" s="123"/>
      <c r="P141" s="5"/>
      <c r="Q141" s="3"/>
    </row>
    <row r="142" spans="2:17" hidden="1" x14ac:dyDescent="0.25">
      <c r="B142" s="4">
        <v>42444</v>
      </c>
      <c r="C142" s="121" t="s">
        <v>107</v>
      </c>
      <c r="D142" s="2">
        <v>7</v>
      </c>
      <c r="F142" s="9">
        <v>42444</v>
      </c>
      <c r="G142" s="7" t="s">
        <v>163</v>
      </c>
      <c r="H142" t="s">
        <v>161</v>
      </c>
      <c r="K142" s="123"/>
      <c r="L142" s="25"/>
      <c r="M142" s="5"/>
      <c r="N142" s="3"/>
      <c r="O142" s="123"/>
      <c r="P142" s="5"/>
      <c r="Q142" s="3"/>
    </row>
    <row r="143" spans="2:17" hidden="1" x14ac:dyDescent="0.25">
      <c r="B143" s="4">
        <v>42444</v>
      </c>
      <c r="C143" s="121" t="s">
        <v>87</v>
      </c>
      <c r="D143" s="2">
        <v>15</v>
      </c>
      <c r="F143" s="9">
        <v>42444</v>
      </c>
      <c r="G143" s="7" t="s">
        <v>106</v>
      </c>
      <c r="H143" t="s">
        <v>161</v>
      </c>
      <c r="K143" s="123"/>
      <c r="L143" s="25"/>
      <c r="M143" s="5"/>
      <c r="N143" s="3"/>
      <c r="O143" s="123"/>
      <c r="P143" s="5"/>
      <c r="Q143" s="3"/>
    </row>
    <row r="144" spans="2:17" hidden="1" x14ac:dyDescent="0.25">
      <c r="B144" s="4">
        <v>42444</v>
      </c>
      <c r="C144" s="121" t="s">
        <v>78</v>
      </c>
      <c r="D144" s="2">
        <v>15</v>
      </c>
      <c r="F144" s="9">
        <v>42444</v>
      </c>
      <c r="G144" s="7" t="s">
        <v>78</v>
      </c>
      <c r="H144" t="s">
        <v>161</v>
      </c>
      <c r="K144" s="123"/>
      <c r="L144" s="25"/>
      <c r="M144" s="5"/>
      <c r="N144" s="3"/>
      <c r="O144" s="123"/>
      <c r="P144" s="5"/>
      <c r="Q144" s="3"/>
    </row>
    <row r="145" spans="1:17" hidden="1" x14ac:dyDescent="0.25">
      <c r="B145" s="4">
        <v>42444</v>
      </c>
      <c r="C145" s="121" t="s">
        <v>91</v>
      </c>
      <c r="D145" s="2">
        <v>15</v>
      </c>
      <c r="F145" s="9">
        <v>42444</v>
      </c>
      <c r="G145" s="7" t="s">
        <v>90</v>
      </c>
      <c r="H145" t="s">
        <v>161</v>
      </c>
      <c r="K145" s="123"/>
      <c r="L145" s="25"/>
      <c r="M145" s="5"/>
      <c r="N145" s="3"/>
      <c r="O145" s="123"/>
      <c r="P145" s="5"/>
      <c r="Q145" s="3"/>
    </row>
    <row r="146" spans="1:17" hidden="1" x14ac:dyDescent="0.25">
      <c r="B146" s="4">
        <v>42444</v>
      </c>
      <c r="C146" s="121" t="s">
        <v>108</v>
      </c>
      <c r="D146" s="2">
        <v>7</v>
      </c>
      <c r="F146" s="9">
        <v>42444</v>
      </c>
      <c r="G146" s="7" t="s">
        <v>108</v>
      </c>
      <c r="H146" t="s">
        <v>161</v>
      </c>
      <c r="K146" s="123"/>
      <c r="L146" s="25"/>
      <c r="M146" s="5"/>
      <c r="N146" s="3"/>
      <c r="O146" s="123"/>
      <c r="P146" s="5"/>
      <c r="Q146" s="3"/>
    </row>
    <row r="147" spans="1:17" hidden="1" x14ac:dyDescent="0.25">
      <c r="B147" s="4">
        <v>42444</v>
      </c>
      <c r="C147" s="121" t="s">
        <v>90</v>
      </c>
      <c r="D147" s="2">
        <v>15</v>
      </c>
      <c r="F147" s="9">
        <v>42444</v>
      </c>
      <c r="G147" s="7" t="s">
        <v>87</v>
      </c>
      <c r="H147" t="s">
        <v>161</v>
      </c>
      <c r="K147" s="123"/>
      <c r="L147" s="25"/>
      <c r="M147" s="5"/>
      <c r="N147" s="3"/>
      <c r="O147" s="123"/>
      <c r="P147" s="5"/>
      <c r="Q147" s="3"/>
    </row>
    <row r="148" spans="1:17" hidden="1" x14ac:dyDescent="0.25">
      <c r="A148" s="7"/>
      <c r="B148" s="4">
        <v>42444</v>
      </c>
      <c r="C148" s="121" t="s">
        <v>107</v>
      </c>
      <c r="D148" s="2">
        <v>7</v>
      </c>
      <c r="F148" s="9">
        <v>42444</v>
      </c>
      <c r="G148" s="7" t="s">
        <v>91</v>
      </c>
      <c r="H148" t="s">
        <v>161</v>
      </c>
      <c r="K148" s="123"/>
      <c r="L148" s="25"/>
      <c r="M148" s="5"/>
      <c r="N148" s="3"/>
      <c r="O148" s="123"/>
      <c r="P148" s="5"/>
      <c r="Q148" s="3"/>
    </row>
    <row r="149" spans="1:17" hidden="1" x14ac:dyDescent="0.25">
      <c r="B149" s="4">
        <v>42444</v>
      </c>
      <c r="C149" s="121" t="s">
        <v>87</v>
      </c>
      <c r="D149" s="2">
        <v>15</v>
      </c>
      <c r="F149" s="9">
        <v>42444</v>
      </c>
      <c r="G149" s="7" t="s">
        <v>107</v>
      </c>
      <c r="H149" t="s">
        <v>161</v>
      </c>
      <c r="K149" s="123"/>
      <c r="L149" s="25"/>
      <c r="M149" s="5"/>
      <c r="N149" s="3"/>
      <c r="O149" s="123"/>
      <c r="P149" s="5"/>
      <c r="Q149" s="3"/>
    </row>
    <row r="150" spans="1:17" hidden="1" x14ac:dyDescent="0.25">
      <c r="B150" s="4">
        <v>42444</v>
      </c>
      <c r="C150" s="121" t="s">
        <v>77</v>
      </c>
      <c r="D150" s="2">
        <v>15</v>
      </c>
      <c r="F150" s="9">
        <v>42444</v>
      </c>
      <c r="G150" s="7" t="s">
        <v>106</v>
      </c>
      <c r="H150" t="s">
        <v>161</v>
      </c>
      <c r="K150" s="123"/>
      <c r="L150" s="25"/>
      <c r="M150" s="5"/>
      <c r="N150" s="3"/>
      <c r="O150" s="123"/>
      <c r="P150" s="5"/>
      <c r="Q150" s="3"/>
    </row>
    <row r="151" spans="1:17" hidden="1" x14ac:dyDescent="0.25">
      <c r="B151" s="4">
        <v>42444</v>
      </c>
      <c r="C151" s="121" t="s">
        <v>78</v>
      </c>
      <c r="D151" s="2">
        <v>15</v>
      </c>
      <c r="F151" s="9">
        <v>42444</v>
      </c>
      <c r="G151" s="7" t="s">
        <v>78</v>
      </c>
      <c r="H151" t="s">
        <v>161</v>
      </c>
      <c r="K151" s="123"/>
      <c r="L151" s="25"/>
      <c r="M151" s="5"/>
      <c r="N151" s="3"/>
      <c r="O151" s="123"/>
      <c r="P151" s="5"/>
      <c r="Q151" s="3"/>
    </row>
    <row r="152" spans="1:17" hidden="1" x14ac:dyDescent="0.25">
      <c r="B152" s="4">
        <v>42444</v>
      </c>
      <c r="C152" s="121" t="s">
        <v>91</v>
      </c>
      <c r="D152" s="2">
        <v>15</v>
      </c>
      <c r="F152" s="9">
        <v>42444</v>
      </c>
      <c r="G152" s="7" t="s">
        <v>90</v>
      </c>
      <c r="H152" t="s">
        <v>161</v>
      </c>
      <c r="K152" s="123"/>
      <c r="L152" s="25"/>
      <c r="M152" s="5"/>
      <c r="N152" s="3"/>
      <c r="O152" s="123"/>
      <c r="P152" s="5"/>
      <c r="Q152" s="3"/>
    </row>
    <row r="153" spans="1:17" hidden="1" x14ac:dyDescent="0.25">
      <c r="B153" s="4">
        <v>42444</v>
      </c>
      <c r="C153" s="121" t="s">
        <v>108</v>
      </c>
      <c r="D153" s="2">
        <v>7</v>
      </c>
      <c r="F153" s="9">
        <v>42444</v>
      </c>
      <c r="G153" s="7" t="s">
        <v>108</v>
      </c>
      <c r="H153" t="s">
        <v>161</v>
      </c>
      <c r="K153" s="123"/>
      <c r="L153" s="25"/>
      <c r="M153" s="5"/>
      <c r="N153" s="3"/>
      <c r="O153" s="123"/>
      <c r="P153" s="5"/>
      <c r="Q153" s="3"/>
    </row>
    <row r="154" spans="1:17" hidden="1" x14ac:dyDescent="0.25">
      <c r="B154" s="4">
        <v>42444</v>
      </c>
      <c r="C154" s="121" t="s">
        <v>106</v>
      </c>
      <c r="D154" s="2">
        <v>7</v>
      </c>
      <c r="F154" s="9">
        <v>42444</v>
      </c>
      <c r="G154" s="7" t="s">
        <v>87</v>
      </c>
      <c r="H154" t="s">
        <v>161</v>
      </c>
      <c r="K154" s="123"/>
      <c r="L154" s="25"/>
      <c r="M154" s="5"/>
      <c r="N154" s="3"/>
      <c r="O154" s="123"/>
      <c r="P154" s="5"/>
      <c r="Q154" s="3"/>
    </row>
    <row r="155" spans="1:17" hidden="1" x14ac:dyDescent="0.25">
      <c r="B155" s="4">
        <v>42444</v>
      </c>
      <c r="C155" s="121" t="s">
        <v>90</v>
      </c>
      <c r="D155" s="2">
        <v>15</v>
      </c>
      <c r="F155" s="9">
        <v>42444</v>
      </c>
      <c r="G155" s="7" t="s">
        <v>91</v>
      </c>
      <c r="H155" t="s">
        <v>161</v>
      </c>
      <c r="K155" s="123"/>
      <c r="L155" s="25"/>
      <c r="M155" s="5"/>
      <c r="N155" s="3"/>
      <c r="O155" s="123"/>
      <c r="P155" s="5"/>
      <c r="Q155" s="3"/>
    </row>
    <row r="156" spans="1:17" hidden="1" x14ac:dyDescent="0.25">
      <c r="A156" s="7"/>
      <c r="B156" s="4">
        <v>42444</v>
      </c>
      <c r="C156" s="121" t="s">
        <v>107</v>
      </c>
      <c r="D156" s="2">
        <v>7</v>
      </c>
      <c r="F156" s="9">
        <v>42444</v>
      </c>
      <c r="G156" s="7" t="s">
        <v>107</v>
      </c>
      <c r="H156" t="s">
        <v>161</v>
      </c>
      <c r="K156" s="123"/>
      <c r="L156" s="25"/>
      <c r="M156" s="5"/>
      <c r="N156" s="3"/>
      <c r="O156" s="123"/>
      <c r="P156" s="5"/>
      <c r="Q156" s="3"/>
    </row>
    <row r="157" spans="1:17" hidden="1" x14ac:dyDescent="0.25">
      <c r="B157" s="4">
        <v>42444</v>
      </c>
      <c r="C157" s="121" t="s">
        <v>87</v>
      </c>
      <c r="D157" s="2">
        <v>15</v>
      </c>
      <c r="F157" s="9">
        <v>42444</v>
      </c>
      <c r="G157" s="7" t="s">
        <v>106</v>
      </c>
      <c r="H157" t="s">
        <v>161</v>
      </c>
      <c r="K157" s="123"/>
      <c r="L157" s="25"/>
      <c r="M157" s="5"/>
      <c r="N157" s="3"/>
      <c r="O157" s="123"/>
      <c r="P157" s="5"/>
      <c r="Q157" s="3"/>
    </row>
    <row r="158" spans="1:17" hidden="1" x14ac:dyDescent="0.25">
      <c r="B158" s="4">
        <v>42444</v>
      </c>
      <c r="C158" s="121" t="s">
        <v>90</v>
      </c>
      <c r="D158" s="2">
        <v>15</v>
      </c>
      <c r="F158" s="9">
        <v>42444</v>
      </c>
      <c r="G158" s="7" t="s">
        <v>78</v>
      </c>
      <c r="H158" t="s">
        <v>161</v>
      </c>
      <c r="K158" s="123"/>
      <c r="L158" s="25"/>
      <c r="M158" s="5"/>
      <c r="N158" s="3"/>
      <c r="O158" s="123"/>
      <c r="P158" s="5"/>
      <c r="Q158" s="3"/>
    </row>
    <row r="159" spans="1:17" hidden="1" x14ac:dyDescent="0.25">
      <c r="B159" s="4">
        <v>42444</v>
      </c>
      <c r="C159" s="121" t="s">
        <v>78</v>
      </c>
      <c r="D159" s="2">
        <v>15</v>
      </c>
      <c r="F159" s="9">
        <v>42444</v>
      </c>
      <c r="G159" s="7" t="s">
        <v>90</v>
      </c>
      <c r="H159" t="s">
        <v>161</v>
      </c>
      <c r="K159" s="123"/>
      <c r="L159" s="25"/>
      <c r="M159" s="5"/>
      <c r="N159" s="3"/>
      <c r="O159" s="123"/>
      <c r="P159" s="5"/>
      <c r="Q159" s="3"/>
    </row>
    <row r="160" spans="1:17" hidden="1" x14ac:dyDescent="0.25">
      <c r="B160" s="4">
        <v>42444</v>
      </c>
      <c r="C160" s="121" t="s">
        <v>91</v>
      </c>
      <c r="D160" s="2">
        <v>15</v>
      </c>
      <c r="F160" s="9">
        <v>42444</v>
      </c>
      <c r="G160" s="7" t="s">
        <v>108</v>
      </c>
      <c r="H160" t="s">
        <v>161</v>
      </c>
      <c r="K160" s="123"/>
      <c r="L160" s="25"/>
      <c r="M160" s="5"/>
      <c r="N160" s="3"/>
      <c r="O160" s="123"/>
      <c r="P160" s="5"/>
      <c r="Q160" s="3"/>
    </row>
    <row r="161" spans="2:17" hidden="1" x14ac:dyDescent="0.25">
      <c r="B161" s="4">
        <v>42444</v>
      </c>
      <c r="C161" s="121" t="s">
        <v>108</v>
      </c>
      <c r="D161" s="2">
        <v>7</v>
      </c>
      <c r="F161" s="9">
        <v>42444</v>
      </c>
      <c r="G161" s="7" t="s">
        <v>87</v>
      </c>
      <c r="H161" t="s">
        <v>161</v>
      </c>
      <c r="K161" s="123"/>
      <c r="L161" s="25"/>
      <c r="M161" s="5"/>
      <c r="N161" s="3"/>
      <c r="O161" s="123"/>
      <c r="P161" s="5"/>
      <c r="Q161" s="3"/>
    </row>
    <row r="162" spans="2:17" hidden="1" x14ac:dyDescent="0.25">
      <c r="B162" s="4">
        <v>42444</v>
      </c>
      <c r="C162" s="121" t="s">
        <v>107</v>
      </c>
      <c r="D162" s="2">
        <v>7</v>
      </c>
      <c r="F162" s="9">
        <v>42444</v>
      </c>
      <c r="G162" s="7" t="s">
        <v>91</v>
      </c>
      <c r="H162" t="s">
        <v>161</v>
      </c>
      <c r="K162" s="123"/>
      <c r="L162" s="25"/>
      <c r="M162" s="5"/>
      <c r="N162" s="3"/>
      <c r="O162" s="123"/>
      <c r="P162" s="5"/>
      <c r="Q162" s="3"/>
    </row>
    <row r="163" spans="2:17" hidden="1" x14ac:dyDescent="0.25">
      <c r="B163" s="4">
        <v>42444</v>
      </c>
      <c r="C163" s="121" t="s">
        <v>87</v>
      </c>
      <c r="D163" s="2">
        <v>15</v>
      </c>
      <c r="F163" s="9">
        <v>42444</v>
      </c>
      <c r="G163" s="7" t="s">
        <v>107</v>
      </c>
      <c r="H163" t="s">
        <v>161</v>
      </c>
      <c r="K163" s="123"/>
      <c r="L163" s="25"/>
      <c r="M163" s="5"/>
      <c r="N163" s="3"/>
      <c r="O163" s="123"/>
      <c r="P163" s="5"/>
      <c r="Q163" s="3"/>
    </row>
    <row r="164" spans="2:17" hidden="1" x14ac:dyDescent="0.25">
      <c r="B164" s="4">
        <v>42444</v>
      </c>
      <c r="C164" s="121" t="s">
        <v>90</v>
      </c>
      <c r="D164" s="2">
        <v>15</v>
      </c>
      <c r="F164" s="9">
        <v>42444</v>
      </c>
      <c r="G164" s="7" t="s">
        <v>106</v>
      </c>
      <c r="H164" t="s">
        <v>161</v>
      </c>
      <c r="K164" s="123"/>
      <c r="L164" s="25"/>
      <c r="M164" s="5"/>
      <c r="N164" s="3"/>
      <c r="O164" s="123"/>
      <c r="P164" s="5"/>
      <c r="Q164" s="3"/>
    </row>
    <row r="165" spans="2:17" hidden="1" x14ac:dyDescent="0.25">
      <c r="B165" s="4">
        <v>42444</v>
      </c>
      <c r="C165" s="121" t="s">
        <v>106</v>
      </c>
      <c r="D165" s="2">
        <v>7</v>
      </c>
      <c r="F165" s="9">
        <v>42444</v>
      </c>
      <c r="G165" s="7" t="s">
        <v>90</v>
      </c>
      <c r="H165" t="s">
        <v>161</v>
      </c>
      <c r="K165" s="123"/>
      <c r="L165" s="25"/>
      <c r="M165" s="5"/>
      <c r="N165" s="3"/>
      <c r="O165" s="123"/>
      <c r="P165" s="5"/>
      <c r="Q165" s="3"/>
    </row>
    <row r="166" spans="2:17" hidden="1" x14ac:dyDescent="0.25">
      <c r="B166" s="4">
        <v>42444</v>
      </c>
      <c r="C166" s="121" t="s">
        <v>108</v>
      </c>
      <c r="D166" s="2">
        <v>7</v>
      </c>
      <c r="F166" s="9">
        <v>42444</v>
      </c>
      <c r="G166" s="7" t="s">
        <v>108</v>
      </c>
      <c r="H166" t="s">
        <v>161</v>
      </c>
      <c r="K166" s="123"/>
      <c r="L166" s="25"/>
      <c r="M166" s="5"/>
      <c r="N166" s="3"/>
      <c r="O166" s="123"/>
      <c r="P166" s="5"/>
      <c r="Q166" s="3"/>
    </row>
    <row r="167" spans="2:17" hidden="1" x14ac:dyDescent="0.25">
      <c r="B167" s="4">
        <v>42444</v>
      </c>
      <c r="C167" s="121" t="s">
        <v>91</v>
      </c>
      <c r="D167" s="2">
        <v>15</v>
      </c>
      <c r="F167" s="9">
        <v>42444</v>
      </c>
      <c r="G167" s="7" t="s">
        <v>87</v>
      </c>
      <c r="H167" t="s">
        <v>161</v>
      </c>
      <c r="K167" s="123"/>
      <c r="L167" s="25"/>
      <c r="M167" s="5"/>
      <c r="N167" s="3"/>
      <c r="O167" s="123"/>
      <c r="P167" s="5"/>
      <c r="Q167" s="3"/>
    </row>
    <row r="168" spans="2:17" hidden="1" x14ac:dyDescent="0.25">
      <c r="B168" s="4">
        <v>42444</v>
      </c>
      <c r="C168" s="121" t="s">
        <v>78</v>
      </c>
      <c r="D168" s="2">
        <v>15</v>
      </c>
      <c r="F168" s="9">
        <v>42444</v>
      </c>
      <c r="G168" s="7" t="s">
        <v>91</v>
      </c>
      <c r="H168" t="s">
        <v>161</v>
      </c>
      <c r="K168" s="123"/>
      <c r="L168" s="25"/>
      <c r="M168" s="5"/>
      <c r="N168" s="3"/>
      <c r="O168" s="123"/>
      <c r="P168" s="5"/>
      <c r="Q168" s="3"/>
    </row>
    <row r="169" spans="2:17" hidden="1" x14ac:dyDescent="0.25">
      <c r="B169" s="4">
        <v>42444</v>
      </c>
      <c r="C169" s="121" t="s">
        <v>106</v>
      </c>
      <c r="D169" s="2">
        <v>7</v>
      </c>
      <c r="F169" s="9">
        <v>42444</v>
      </c>
      <c r="G169" s="7" t="s">
        <v>90</v>
      </c>
      <c r="H169" t="s">
        <v>161</v>
      </c>
      <c r="K169" s="123"/>
      <c r="L169" s="25"/>
      <c r="M169" s="5"/>
      <c r="N169" s="3"/>
      <c r="O169" s="123"/>
      <c r="P169" s="5"/>
      <c r="Q169" s="3"/>
    </row>
    <row r="170" spans="2:17" hidden="1" x14ac:dyDescent="0.25">
      <c r="B170" s="4">
        <v>42444</v>
      </c>
      <c r="C170" s="121" t="s">
        <v>108</v>
      </c>
      <c r="D170" s="2">
        <v>7</v>
      </c>
      <c r="F170" s="9">
        <v>42444</v>
      </c>
      <c r="G170" s="7" t="s">
        <v>108</v>
      </c>
      <c r="H170" t="s">
        <v>161</v>
      </c>
      <c r="K170" s="123"/>
      <c r="L170" s="25"/>
      <c r="M170" s="5"/>
      <c r="N170" s="3"/>
      <c r="O170" s="3"/>
      <c r="P170" s="3"/>
      <c r="Q170" s="3"/>
    </row>
    <row r="171" spans="2:17" hidden="1" x14ac:dyDescent="0.25">
      <c r="B171" s="4">
        <v>42444</v>
      </c>
      <c r="C171" s="18" t="s">
        <v>107</v>
      </c>
      <c r="D171" s="2">
        <v>7</v>
      </c>
      <c r="F171" s="9">
        <v>42444</v>
      </c>
      <c r="G171" s="7" t="s">
        <v>108</v>
      </c>
      <c r="H171" t="s">
        <v>161</v>
      </c>
      <c r="K171" s="3"/>
      <c r="L171" s="3"/>
      <c r="M171" s="3"/>
      <c r="N171" s="3"/>
      <c r="O171" s="3"/>
      <c r="P171" s="3"/>
      <c r="Q171" s="3"/>
    </row>
    <row r="172" spans="2:17" hidden="1" x14ac:dyDescent="0.25">
      <c r="B172" s="13"/>
      <c r="C172" s="18"/>
      <c r="D172" s="13"/>
      <c r="F172" s="9">
        <v>42445</v>
      </c>
      <c r="G172" s="7" t="s">
        <v>106</v>
      </c>
      <c r="H172" t="s">
        <v>161</v>
      </c>
    </row>
    <row r="173" spans="2:17" hidden="1" x14ac:dyDescent="0.25">
      <c r="B173" s="13"/>
      <c r="C173" s="18"/>
      <c r="D173" s="13"/>
      <c r="F173" s="9">
        <v>42445</v>
      </c>
      <c r="G173" s="7" t="s">
        <v>107</v>
      </c>
      <c r="H173" t="s">
        <v>161</v>
      </c>
    </row>
    <row r="174" spans="2:17" hidden="1" x14ac:dyDescent="0.25">
      <c r="B174" s="13"/>
      <c r="C174" s="18"/>
      <c r="D174" s="13"/>
      <c r="F174" s="9">
        <v>42445</v>
      </c>
      <c r="G174" s="7" t="s">
        <v>87</v>
      </c>
      <c r="H174" t="s">
        <v>161</v>
      </c>
    </row>
    <row r="175" spans="2:17" hidden="1" x14ac:dyDescent="0.25">
      <c r="B175" s="14"/>
      <c r="C175" s="18"/>
      <c r="D175" s="13"/>
      <c r="F175" s="9">
        <v>42445</v>
      </c>
      <c r="G175" s="7" t="s">
        <v>90</v>
      </c>
      <c r="H175" t="s">
        <v>161</v>
      </c>
    </row>
    <row r="176" spans="2:17" ht="15.75" hidden="1" thickBot="1" x14ac:dyDescent="0.3">
      <c r="B176" s="27"/>
      <c r="C176" s="20"/>
      <c r="D176" s="28"/>
      <c r="F176" s="9">
        <v>42445</v>
      </c>
      <c r="G176" s="7" t="s">
        <v>91</v>
      </c>
      <c r="H176" t="s">
        <v>161</v>
      </c>
    </row>
    <row r="177" spans="2:8" hidden="1" x14ac:dyDescent="0.25">
      <c r="B177" s="26"/>
      <c r="C177" s="23"/>
      <c r="D177" s="24"/>
      <c r="F177" s="9">
        <v>42445</v>
      </c>
      <c r="G177" s="7" t="s">
        <v>78</v>
      </c>
      <c r="H177" t="s">
        <v>161</v>
      </c>
    </row>
    <row r="178" spans="2:8" hidden="1" x14ac:dyDescent="0.25">
      <c r="B178" s="13"/>
      <c r="C178" s="18"/>
      <c r="D178" s="13"/>
      <c r="F178" s="9">
        <v>42446</v>
      </c>
      <c r="G178" s="7" t="s">
        <v>90</v>
      </c>
      <c r="H178" t="s">
        <v>161</v>
      </c>
    </row>
    <row r="179" spans="2:8" hidden="1" x14ac:dyDescent="0.25">
      <c r="B179" s="13"/>
      <c r="C179" s="18"/>
      <c r="D179" s="13"/>
      <c r="F179" s="9">
        <v>42446</v>
      </c>
      <c r="G179" s="7" t="s">
        <v>78</v>
      </c>
      <c r="H179" t="s">
        <v>161</v>
      </c>
    </row>
    <row r="180" spans="2:8" hidden="1" x14ac:dyDescent="0.25">
      <c r="B180" s="13"/>
      <c r="C180" s="18"/>
      <c r="D180" s="13"/>
      <c r="F180" s="9">
        <v>42446</v>
      </c>
      <c r="G180" s="7" t="s">
        <v>90</v>
      </c>
      <c r="H180" t="s">
        <v>161</v>
      </c>
    </row>
    <row r="181" spans="2:8" hidden="1" x14ac:dyDescent="0.25">
      <c r="B181" s="13"/>
      <c r="C181" s="18"/>
      <c r="D181" s="13"/>
      <c r="F181" s="9">
        <v>42446</v>
      </c>
      <c r="G181" s="7" t="s">
        <v>90</v>
      </c>
      <c r="H181" t="s">
        <v>161</v>
      </c>
    </row>
    <row r="182" spans="2:8" hidden="1" x14ac:dyDescent="0.25">
      <c r="B182" s="13"/>
      <c r="C182" s="18"/>
      <c r="D182" s="13"/>
      <c r="F182" s="9">
        <v>42447</v>
      </c>
      <c r="G182" s="7" t="s">
        <v>106</v>
      </c>
      <c r="H182" t="s">
        <v>161</v>
      </c>
    </row>
    <row r="183" spans="2:8" hidden="1" x14ac:dyDescent="0.25">
      <c r="B183" s="13"/>
      <c r="C183" s="18"/>
      <c r="D183" s="13"/>
      <c r="F183" s="9">
        <v>42447</v>
      </c>
      <c r="G183" s="7" t="s">
        <v>90</v>
      </c>
      <c r="H183" t="s">
        <v>161</v>
      </c>
    </row>
    <row r="184" spans="2:8" hidden="1" x14ac:dyDescent="0.25">
      <c r="B184" s="13"/>
      <c r="C184" s="18"/>
      <c r="D184" s="13"/>
      <c r="F184" s="9">
        <v>42447</v>
      </c>
      <c r="G184" s="7" t="s">
        <v>108</v>
      </c>
      <c r="H184" t="s">
        <v>161</v>
      </c>
    </row>
    <row r="185" spans="2:8" hidden="1" x14ac:dyDescent="0.25">
      <c r="B185" s="13"/>
      <c r="C185" s="18"/>
      <c r="D185" s="13"/>
      <c r="F185" s="9">
        <v>42447</v>
      </c>
      <c r="G185" s="7" t="s">
        <v>107</v>
      </c>
      <c r="H185" t="s">
        <v>161</v>
      </c>
    </row>
    <row r="186" spans="2:8" hidden="1" x14ac:dyDescent="0.25">
      <c r="B186" s="13"/>
      <c r="C186" s="18"/>
      <c r="D186" s="13"/>
      <c r="F186" s="9">
        <v>42447</v>
      </c>
      <c r="G186" s="7" t="s">
        <v>106</v>
      </c>
      <c r="H186" t="s">
        <v>161</v>
      </c>
    </row>
    <row r="187" spans="2:8" hidden="1" x14ac:dyDescent="0.25">
      <c r="B187" s="13"/>
      <c r="C187" s="18"/>
      <c r="D187" s="13"/>
      <c r="F187" s="9">
        <v>42447</v>
      </c>
      <c r="G187" s="7" t="s">
        <v>90</v>
      </c>
      <c r="H187" t="s">
        <v>161</v>
      </c>
    </row>
    <row r="188" spans="2:8" hidden="1" x14ac:dyDescent="0.25">
      <c r="B188" s="13"/>
      <c r="C188" s="18"/>
      <c r="D188" s="13"/>
      <c r="F188" s="9">
        <v>42447</v>
      </c>
      <c r="G188" s="7" t="s">
        <v>108</v>
      </c>
      <c r="H188" t="s">
        <v>161</v>
      </c>
    </row>
    <row r="189" spans="2:8" hidden="1" x14ac:dyDescent="0.25">
      <c r="B189" s="13"/>
      <c r="C189" s="18"/>
      <c r="D189" s="13"/>
      <c r="F189" s="9">
        <v>42447</v>
      </c>
      <c r="G189" s="7" t="s">
        <v>107</v>
      </c>
      <c r="H189" t="s">
        <v>161</v>
      </c>
    </row>
    <row r="190" spans="2:8" hidden="1" x14ac:dyDescent="0.25">
      <c r="B190" s="14"/>
      <c r="C190" s="18"/>
      <c r="D190" s="18"/>
      <c r="F190" s="9">
        <v>42447</v>
      </c>
      <c r="G190" s="7" t="s">
        <v>106</v>
      </c>
      <c r="H190" t="s">
        <v>161</v>
      </c>
    </row>
    <row r="191" spans="2:8" hidden="1" x14ac:dyDescent="0.25">
      <c r="B191" s="13"/>
      <c r="C191" s="18"/>
      <c r="D191" s="18"/>
      <c r="F191" s="9">
        <v>42451</v>
      </c>
      <c r="G191" s="7" t="s">
        <v>106</v>
      </c>
      <c r="H191" t="s">
        <v>161</v>
      </c>
    </row>
    <row r="192" spans="2:8" hidden="1" x14ac:dyDescent="0.25">
      <c r="B192" s="14"/>
      <c r="C192" s="18"/>
      <c r="D192" s="18"/>
      <c r="F192" s="9">
        <v>42451</v>
      </c>
      <c r="G192" s="7" t="s">
        <v>87</v>
      </c>
      <c r="H192" t="s">
        <v>161</v>
      </c>
    </row>
    <row r="193" spans="2:8" hidden="1" x14ac:dyDescent="0.25">
      <c r="B193" s="13"/>
      <c r="C193" s="18"/>
      <c r="D193" s="18"/>
      <c r="F193" s="9">
        <v>42451</v>
      </c>
      <c r="G193" s="7" t="s">
        <v>90</v>
      </c>
      <c r="H193" t="s">
        <v>161</v>
      </c>
    </row>
    <row r="194" spans="2:8" hidden="1" x14ac:dyDescent="0.25">
      <c r="B194" s="29"/>
      <c r="C194" s="29"/>
      <c r="D194" s="29"/>
      <c r="F194" s="9">
        <v>42451</v>
      </c>
      <c r="G194" s="7" t="s">
        <v>91</v>
      </c>
      <c r="H194" t="s">
        <v>161</v>
      </c>
    </row>
    <row r="195" spans="2:8" ht="15.75" hidden="1" x14ac:dyDescent="0.25">
      <c r="B195" s="36"/>
      <c r="C195" s="34"/>
      <c r="D195" s="35"/>
      <c r="F195" s="9">
        <v>42451</v>
      </c>
      <c r="G195" s="7" t="s">
        <v>78</v>
      </c>
      <c r="H195" t="s">
        <v>161</v>
      </c>
    </row>
    <row r="196" spans="2:8" hidden="1" x14ac:dyDescent="0.25">
      <c r="B196" s="14"/>
      <c r="C196" s="18"/>
      <c r="D196" s="18"/>
      <c r="F196" s="9">
        <v>42451</v>
      </c>
      <c r="G196" s="7" t="s">
        <v>107</v>
      </c>
      <c r="H196" t="s">
        <v>161</v>
      </c>
    </row>
    <row r="197" spans="2:8" hidden="1" x14ac:dyDescent="0.25">
      <c r="B197" s="13"/>
      <c r="C197" s="18"/>
      <c r="D197" s="18"/>
      <c r="F197" s="9">
        <v>42451</v>
      </c>
      <c r="G197" s="7" t="s">
        <v>106</v>
      </c>
      <c r="H197" t="s">
        <v>161</v>
      </c>
    </row>
    <row r="198" spans="2:8" hidden="1" x14ac:dyDescent="0.25">
      <c r="B198" s="13"/>
      <c r="C198" s="18"/>
      <c r="D198" s="18"/>
      <c r="F198" s="9">
        <v>42451</v>
      </c>
      <c r="G198" s="7" t="s">
        <v>87</v>
      </c>
      <c r="H198" t="s">
        <v>161</v>
      </c>
    </row>
    <row r="199" spans="2:8" hidden="1" x14ac:dyDescent="0.25">
      <c r="B199" s="14"/>
      <c r="C199" s="18"/>
      <c r="D199" s="18"/>
      <c r="F199" s="9">
        <v>42451</v>
      </c>
      <c r="G199" s="7" t="s">
        <v>90</v>
      </c>
      <c r="H199" t="s">
        <v>161</v>
      </c>
    </row>
    <row r="200" spans="2:8" hidden="1" x14ac:dyDescent="0.25">
      <c r="B200" s="13"/>
      <c r="C200" s="18"/>
      <c r="D200" s="18"/>
      <c r="F200" s="9">
        <v>42451</v>
      </c>
      <c r="G200" s="7" t="s">
        <v>91</v>
      </c>
      <c r="H200" t="s">
        <v>161</v>
      </c>
    </row>
    <row r="201" spans="2:8" hidden="1" x14ac:dyDescent="0.25">
      <c r="B201" s="13"/>
      <c r="C201" s="18"/>
      <c r="D201" s="18"/>
      <c r="F201" s="9">
        <v>42451</v>
      </c>
      <c r="G201" s="7" t="s">
        <v>78</v>
      </c>
      <c r="H201" t="s">
        <v>161</v>
      </c>
    </row>
    <row r="202" spans="2:8" hidden="1" x14ac:dyDescent="0.25">
      <c r="B202" s="14"/>
      <c r="C202" s="18"/>
      <c r="D202" s="18"/>
      <c r="F202" s="9">
        <v>42451</v>
      </c>
      <c r="G202" s="7" t="s">
        <v>107</v>
      </c>
      <c r="H202" t="s">
        <v>161</v>
      </c>
    </row>
    <row r="203" spans="2:8" hidden="1" x14ac:dyDescent="0.25">
      <c r="B203" s="13"/>
      <c r="C203" s="18"/>
      <c r="D203" s="18"/>
      <c r="F203" s="9">
        <v>42451</v>
      </c>
      <c r="G203" s="7" t="s">
        <v>106</v>
      </c>
      <c r="H203" t="s">
        <v>161</v>
      </c>
    </row>
    <row r="204" spans="2:8" hidden="1" x14ac:dyDescent="0.25">
      <c r="B204" s="13"/>
      <c r="C204" s="18"/>
      <c r="D204" s="18"/>
      <c r="F204" s="9">
        <v>42451</v>
      </c>
      <c r="G204" s="7" t="s">
        <v>87</v>
      </c>
      <c r="H204" t="s">
        <v>161</v>
      </c>
    </row>
    <row r="205" spans="2:8" hidden="1" x14ac:dyDescent="0.25">
      <c r="B205" s="13"/>
      <c r="C205" s="18"/>
      <c r="D205" s="18"/>
      <c r="F205" s="9">
        <v>42451</v>
      </c>
      <c r="G205" s="7" t="s">
        <v>90</v>
      </c>
      <c r="H205" t="s">
        <v>161</v>
      </c>
    </row>
    <row r="206" spans="2:8" hidden="1" x14ac:dyDescent="0.25">
      <c r="B206" s="13"/>
      <c r="C206" s="18"/>
      <c r="D206" s="18"/>
      <c r="F206" s="9">
        <v>42451</v>
      </c>
      <c r="G206" s="7" t="s">
        <v>91</v>
      </c>
      <c r="H206" t="s">
        <v>161</v>
      </c>
    </row>
    <row r="207" spans="2:8" hidden="1" x14ac:dyDescent="0.25">
      <c r="B207" s="13"/>
      <c r="C207" s="18"/>
      <c r="D207" s="18"/>
      <c r="F207" s="9">
        <v>42451</v>
      </c>
      <c r="G207" s="7" t="s">
        <v>107</v>
      </c>
      <c r="H207" t="s">
        <v>161</v>
      </c>
    </row>
    <row r="208" spans="2:8" hidden="1" x14ac:dyDescent="0.25">
      <c r="B208" s="13"/>
      <c r="C208" s="18"/>
      <c r="D208" s="18"/>
      <c r="F208" s="9">
        <v>42451</v>
      </c>
      <c r="G208" s="7" t="s">
        <v>106</v>
      </c>
      <c r="H208" t="s">
        <v>161</v>
      </c>
    </row>
    <row r="209" spans="2:8" hidden="1" x14ac:dyDescent="0.25">
      <c r="B209" s="13"/>
      <c r="C209" s="18"/>
      <c r="D209" s="18"/>
      <c r="F209" s="9">
        <v>42451</v>
      </c>
      <c r="G209" s="7" t="s">
        <v>90</v>
      </c>
      <c r="H209" t="s">
        <v>161</v>
      </c>
    </row>
    <row r="210" spans="2:8" hidden="1" x14ac:dyDescent="0.25">
      <c r="B210" s="13"/>
      <c r="C210" s="18"/>
      <c r="D210" s="18"/>
      <c r="F210" s="9">
        <v>42451</v>
      </c>
      <c r="G210" s="7" t="s">
        <v>87</v>
      </c>
      <c r="H210" t="s">
        <v>161</v>
      </c>
    </row>
    <row r="211" spans="2:8" hidden="1" x14ac:dyDescent="0.25">
      <c r="B211" s="13"/>
      <c r="C211" s="18"/>
      <c r="D211" s="18"/>
      <c r="F211" s="9">
        <v>42451</v>
      </c>
      <c r="G211" s="7" t="s">
        <v>106</v>
      </c>
      <c r="H211" t="s">
        <v>161</v>
      </c>
    </row>
    <row r="212" spans="2:8" hidden="1" x14ac:dyDescent="0.25">
      <c r="B212" s="13"/>
      <c r="C212" s="18"/>
      <c r="D212" s="18"/>
      <c r="F212" s="9">
        <v>42451</v>
      </c>
      <c r="G212" s="7" t="s">
        <v>107</v>
      </c>
      <c r="H212" t="s">
        <v>161</v>
      </c>
    </row>
    <row r="213" spans="2:8" hidden="1" x14ac:dyDescent="0.25">
      <c r="B213" s="13"/>
      <c r="C213" s="18"/>
      <c r="D213" s="18"/>
      <c r="F213" s="9">
        <v>42451</v>
      </c>
      <c r="G213" s="7" t="s">
        <v>91</v>
      </c>
      <c r="H213" t="s">
        <v>161</v>
      </c>
    </row>
    <row r="214" spans="2:8" hidden="1" x14ac:dyDescent="0.25">
      <c r="B214" s="14"/>
      <c r="C214" s="18"/>
      <c r="D214" s="18"/>
      <c r="F214" s="9">
        <v>42451</v>
      </c>
      <c r="G214" s="7" t="s">
        <v>87</v>
      </c>
      <c r="H214" t="s">
        <v>161</v>
      </c>
    </row>
    <row r="215" spans="2:8" hidden="1" x14ac:dyDescent="0.25">
      <c r="B215" s="13"/>
      <c r="C215" s="18"/>
      <c r="D215" s="18"/>
      <c r="F215" s="9">
        <v>42451</v>
      </c>
      <c r="G215" s="7" t="s">
        <v>90</v>
      </c>
      <c r="H215" t="s">
        <v>161</v>
      </c>
    </row>
    <row r="216" spans="2:8" hidden="1" x14ac:dyDescent="0.25">
      <c r="B216" s="13"/>
      <c r="C216" s="18"/>
      <c r="D216" s="18"/>
      <c r="F216" s="9">
        <v>42451</v>
      </c>
      <c r="G216" s="7" t="s">
        <v>91</v>
      </c>
      <c r="H216" t="s">
        <v>161</v>
      </c>
    </row>
    <row r="217" spans="2:8" hidden="1" x14ac:dyDescent="0.25">
      <c r="B217" s="13"/>
      <c r="C217" s="18"/>
      <c r="D217" s="18"/>
      <c r="F217" s="9">
        <v>42451</v>
      </c>
      <c r="G217" s="7" t="s">
        <v>106</v>
      </c>
      <c r="H217" t="s">
        <v>161</v>
      </c>
    </row>
    <row r="218" spans="2:8" hidden="1" x14ac:dyDescent="0.25">
      <c r="B218" s="13"/>
      <c r="C218" s="18"/>
      <c r="D218" s="18"/>
      <c r="F218" s="9">
        <v>42451</v>
      </c>
      <c r="G218" s="7" t="s">
        <v>90</v>
      </c>
      <c r="H218" t="s">
        <v>161</v>
      </c>
    </row>
    <row r="219" spans="2:8" hidden="1" x14ac:dyDescent="0.25">
      <c r="B219" s="13"/>
      <c r="C219" s="18"/>
      <c r="D219" s="18"/>
      <c r="F219" s="9">
        <v>42451</v>
      </c>
      <c r="G219" s="7" t="s">
        <v>87</v>
      </c>
      <c r="H219" t="s">
        <v>161</v>
      </c>
    </row>
    <row r="220" spans="2:8" hidden="1" x14ac:dyDescent="0.25">
      <c r="B220" s="13"/>
      <c r="C220" s="18"/>
      <c r="D220" s="18"/>
      <c r="F220" s="9">
        <v>42451</v>
      </c>
      <c r="G220" s="7" t="s">
        <v>91</v>
      </c>
      <c r="H220" t="s">
        <v>161</v>
      </c>
    </row>
    <row r="221" spans="2:8" hidden="1" x14ac:dyDescent="0.25">
      <c r="B221" s="13"/>
      <c r="C221" s="18"/>
      <c r="D221" s="18"/>
      <c r="F221" s="9">
        <v>42452</v>
      </c>
      <c r="G221" s="7" t="s">
        <v>106</v>
      </c>
      <c r="H221" t="s">
        <v>161</v>
      </c>
    </row>
    <row r="222" spans="2:8" hidden="1" x14ac:dyDescent="0.25">
      <c r="B222" s="13"/>
      <c r="C222" s="18"/>
      <c r="D222" s="18"/>
      <c r="F222" s="9">
        <v>42452</v>
      </c>
      <c r="G222" s="7" t="s">
        <v>91</v>
      </c>
      <c r="H222" t="s">
        <v>161</v>
      </c>
    </row>
    <row r="223" spans="2:8" hidden="1" x14ac:dyDescent="0.25">
      <c r="B223" s="13"/>
      <c r="C223" s="18"/>
      <c r="D223" s="18"/>
      <c r="F223" s="9">
        <v>42452</v>
      </c>
      <c r="G223" s="7" t="s">
        <v>90</v>
      </c>
      <c r="H223" t="s">
        <v>161</v>
      </c>
    </row>
    <row r="224" spans="2:8" hidden="1" x14ac:dyDescent="0.25">
      <c r="B224" s="13"/>
      <c r="C224" s="18"/>
      <c r="D224" s="18"/>
      <c r="F224" s="9">
        <v>42452</v>
      </c>
      <c r="G224" s="7" t="s">
        <v>87</v>
      </c>
      <c r="H224" t="s">
        <v>161</v>
      </c>
    </row>
    <row r="225" spans="2:8" ht="15.75" hidden="1" thickBot="1" x14ac:dyDescent="0.3">
      <c r="B225" s="30"/>
      <c r="C225" s="20"/>
      <c r="D225" s="20"/>
      <c r="F225" s="9">
        <v>42452</v>
      </c>
      <c r="G225" s="7" t="s">
        <v>78</v>
      </c>
      <c r="H225" t="s">
        <v>161</v>
      </c>
    </row>
    <row r="226" spans="2:8" hidden="1" x14ac:dyDescent="0.25">
      <c r="B226" s="31"/>
      <c r="C226" s="22"/>
      <c r="D226" s="22"/>
      <c r="F226" s="9">
        <v>42452</v>
      </c>
      <c r="G226" s="7" t="s">
        <v>106</v>
      </c>
      <c r="H226" t="s">
        <v>161</v>
      </c>
    </row>
    <row r="227" spans="2:8" hidden="1" x14ac:dyDescent="0.25">
      <c r="B227" s="14"/>
      <c r="C227" s="18"/>
      <c r="D227" s="18"/>
      <c r="F227" s="9">
        <v>42452</v>
      </c>
      <c r="G227" s="7" t="s">
        <v>91</v>
      </c>
      <c r="H227" t="s">
        <v>161</v>
      </c>
    </row>
    <row r="228" spans="2:8" hidden="1" x14ac:dyDescent="0.25">
      <c r="B228" s="13"/>
      <c r="C228" s="18"/>
      <c r="D228" s="18"/>
      <c r="F228" s="9">
        <v>42452</v>
      </c>
      <c r="G228" s="7" t="s">
        <v>90</v>
      </c>
      <c r="H228" t="s">
        <v>161</v>
      </c>
    </row>
    <row r="229" spans="2:8" hidden="1" x14ac:dyDescent="0.25">
      <c r="B229" s="13"/>
      <c r="C229" s="18"/>
      <c r="D229" s="18"/>
      <c r="F229" s="9">
        <v>42452</v>
      </c>
      <c r="G229" s="7" t="s">
        <v>87</v>
      </c>
      <c r="H229" t="s">
        <v>161</v>
      </c>
    </row>
    <row r="230" spans="2:8" hidden="1" x14ac:dyDescent="0.25">
      <c r="B230" s="13"/>
      <c r="C230" s="18"/>
      <c r="D230" s="13"/>
      <c r="F230" s="9">
        <v>42452</v>
      </c>
      <c r="G230" s="7" t="s">
        <v>78</v>
      </c>
      <c r="H230" t="s">
        <v>161</v>
      </c>
    </row>
    <row r="231" spans="2:8" hidden="1" x14ac:dyDescent="0.25">
      <c r="B231" s="13"/>
      <c r="C231" s="18"/>
      <c r="D231" s="13"/>
      <c r="F231" s="9">
        <v>42452</v>
      </c>
      <c r="G231" s="7" t="s">
        <v>106</v>
      </c>
      <c r="H231" t="s">
        <v>161</v>
      </c>
    </row>
    <row r="232" spans="2:8" hidden="1" x14ac:dyDescent="0.25">
      <c r="B232" s="13"/>
      <c r="C232" s="18"/>
      <c r="D232" s="13"/>
      <c r="F232" s="9">
        <v>42452</v>
      </c>
      <c r="G232" s="7" t="s">
        <v>91</v>
      </c>
      <c r="H232" t="s">
        <v>161</v>
      </c>
    </row>
    <row r="233" spans="2:8" hidden="1" x14ac:dyDescent="0.25">
      <c r="B233" s="13"/>
      <c r="C233" s="18"/>
      <c r="D233" s="13"/>
      <c r="F233" s="9">
        <v>42452</v>
      </c>
      <c r="G233" s="7" t="s">
        <v>90</v>
      </c>
      <c r="H233" t="s">
        <v>161</v>
      </c>
    </row>
    <row r="234" spans="2:8" hidden="1" x14ac:dyDescent="0.25">
      <c r="B234" s="13"/>
      <c r="C234" s="18"/>
      <c r="D234" s="13"/>
      <c r="F234" s="9">
        <v>42452</v>
      </c>
      <c r="G234" s="7" t="s">
        <v>87</v>
      </c>
      <c r="H234" t="s">
        <v>161</v>
      </c>
    </row>
    <row r="235" spans="2:8" hidden="1" x14ac:dyDescent="0.25">
      <c r="B235" s="13"/>
      <c r="C235" s="18"/>
      <c r="D235" s="13"/>
      <c r="F235" s="9">
        <v>42452</v>
      </c>
      <c r="G235" s="7" t="s">
        <v>106</v>
      </c>
      <c r="H235" t="s">
        <v>161</v>
      </c>
    </row>
    <row r="236" spans="2:8" hidden="1" x14ac:dyDescent="0.25">
      <c r="B236" s="13"/>
      <c r="C236" s="18"/>
      <c r="D236" s="13"/>
      <c r="F236" s="9">
        <v>42457</v>
      </c>
      <c r="G236" s="7" t="s">
        <v>106</v>
      </c>
      <c r="H236" t="s">
        <v>161</v>
      </c>
    </row>
    <row r="237" spans="2:8" hidden="1" x14ac:dyDescent="0.25">
      <c r="B237" s="13"/>
      <c r="C237" s="18"/>
      <c r="D237" s="13"/>
      <c r="F237" s="9">
        <v>42457</v>
      </c>
      <c r="G237" s="7" t="s">
        <v>90</v>
      </c>
      <c r="H237" t="s">
        <v>161</v>
      </c>
    </row>
    <row r="238" spans="2:8" hidden="1" x14ac:dyDescent="0.25">
      <c r="B238" s="13"/>
      <c r="C238" s="18"/>
      <c r="D238" s="13"/>
      <c r="F238" s="9">
        <v>42457</v>
      </c>
      <c r="G238" s="7" t="s">
        <v>87</v>
      </c>
      <c r="H238" t="s">
        <v>161</v>
      </c>
    </row>
    <row r="239" spans="2:8" hidden="1" x14ac:dyDescent="0.25">
      <c r="B239" s="13"/>
      <c r="C239" s="18"/>
      <c r="D239" s="13"/>
      <c r="F239" s="9">
        <v>42457</v>
      </c>
      <c r="G239" s="7" t="s">
        <v>78</v>
      </c>
      <c r="H239" t="s">
        <v>161</v>
      </c>
    </row>
    <row r="240" spans="2:8" hidden="1" x14ac:dyDescent="0.25">
      <c r="B240" s="13"/>
      <c r="C240" s="18"/>
      <c r="D240" s="13"/>
      <c r="F240" s="9">
        <v>42457</v>
      </c>
      <c r="G240" s="7" t="s">
        <v>77</v>
      </c>
      <c r="H240" t="s">
        <v>161</v>
      </c>
    </row>
    <row r="241" spans="2:8" hidden="1" x14ac:dyDescent="0.25">
      <c r="B241" s="13"/>
      <c r="C241" s="18"/>
      <c r="D241" s="13"/>
      <c r="F241" s="9">
        <v>42457</v>
      </c>
      <c r="G241" s="7" t="s">
        <v>91</v>
      </c>
      <c r="H241" t="s">
        <v>161</v>
      </c>
    </row>
    <row r="242" spans="2:8" hidden="1" x14ac:dyDescent="0.25">
      <c r="B242" s="13"/>
      <c r="C242" s="18"/>
      <c r="D242" s="13"/>
      <c r="F242" s="9">
        <v>42457</v>
      </c>
      <c r="G242" s="7" t="s">
        <v>106</v>
      </c>
      <c r="H242" t="s">
        <v>161</v>
      </c>
    </row>
    <row r="243" spans="2:8" hidden="1" x14ac:dyDescent="0.25">
      <c r="B243" s="13"/>
      <c r="C243" s="18"/>
      <c r="D243" s="13"/>
      <c r="F243" s="9">
        <v>42457</v>
      </c>
      <c r="G243" s="7" t="s">
        <v>90</v>
      </c>
      <c r="H243" t="s">
        <v>161</v>
      </c>
    </row>
    <row r="244" spans="2:8" hidden="1" x14ac:dyDescent="0.25">
      <c r="B244" s="13"/>
      <c r="C244" s="18"/>
      <c r="D244" s="13"/>
      <c r="F244" s="9">
        <v>42457</v>
      </c>
      <c r="G244" s="7" t="s">
        <v>87</v>
      </c>
      <c r="H244" t="s">
        <v>161</v>
      </c>
    </row>
    <row r="245" spans="2:8" hidden="1" x14ac:dyDescent="0.25">
      <c r="B245" s="13"/>
      <c r="C245" s="18"/>
      <c r="D245" s="13"/>
      <c r="F245" s="9">
        <v>42457</v>
      </c>
      <c r="G245" s="7" t="s">
        <v>77</v>
      </c>
      <c r="H245" t="s">
        <v>161</v>
      </c>
    </row>
    <row r="246" spans="2:8" hidden="1" x14ac:dyDescent="0.25">
      <c r="B246" s="13"/>
      <c r="C246" s="18"/>
      <c r="D246" s="13"/>
      <c r="F246" s="9">
        <v>42457</v>
      </c>
      <c r="G246" s="7" t="s">
        <v>91</v>
      </c>
      <c r="H246" t="s">
        <v>161</v>
      </c>
    </row>
    <row r="247" spans="2:8" hidden="1" x14ac:dyDescent="0.25">
      <c r="B247" s="13"/>
      <c r="C247" s="18"/>
      <c r="D247" s="13"/>
      <c r="F247" s="9">
        <v>42457</v>
      </c>
      <c r="G247" s="7" t="s">
        <v>90</v>
      </c>
      <c r="H247" t="s">
        <v>161</v>
      </c>
    </row>
    <row r="248" spans="2:8" hidden="1" x14ac:dyDescent="0.25">
      <c r="B248" s="13"/>
      <c r="C248" s="18"/>
      <c r="D248" s="13"/>
      <c r="F248" s="9">
        <v>42457</v>
      </c>
      <c r="G248" s="7" t="s">
        <v>106</v>
      </c>
      <c r="H248" t="s">
        <v>161</v>
      </c>
    </row>
    <row r="249" spans="2:8" hidden="1" x14ac:dyDescent="0.25">
      <c r="B249" s="13"/>
      <c r="C249" s="18"/>
      <c r="D249" s="13"/>
      <c r="F249" s="9">
        <v>42457</v>
      </c>
      <c r="G249" s="7" t="s">
        <v>87</v>
      </c>
      <c r="H249" t="s">
        <v>161</v>
      </c>
    </row>
    <row r="250" spans="2:8" hidden="1" x14ac:dyDescent="0.25">
      <c r="B250" s="13"/>
      <c r="C250" s="18"/>
      <c r="D250" s="13"/>
      <c r="F250" s="9">
        <v>42457</v>
      </c>
      <c r="G250" s="7" t="s">
        <v>91</v>
      </c>
      <c r="H250" t="s">
        <v>161</v>
      </c>
    </row>
    <row r="251" spans="2:8" hidden="1" x14ac:dyDescent="0.25">
      <c r="B251" s="13"/>
      <c r="C251" s="18"/>
      <c r="D251" s="13"/>
      <c r="F251" s="9">
        <v>42457</v>
      </c>
      <c r="G251" s="7" t="s">
        <v>78</v>
      </c>
      <c r="H251" t="s">
        <v>161</v>
      </c>
    </row>
    <row r="252" spans="2:8" hidden="1" x14ac:dyDescent="0.25">
      <c r="B252" s="13"/>
      <c r="C252" s="18"/>
      <c r="D252" s="13"/>
      <c r="F252" s="9">
        <v>42457</v>
      </c>
      <c r="G252" s="7" t="s">
        <v>77</v>
      </c>
      <c r="H252" t="s">
        <v>161</v>
      </c>
    </row>
    <row r="253" spans="2:8" hidden="1" x14ac:dyDescent="0.25">
      <c r="B253" s="13"/>
      <c r="C253" s="18"/>
      <c r="D253" s="13"/>
      <c r="F253" s="9">
        <v>42457</v>
      </c>
      <c r="G253" s="7" t="s">
        <v>90</v>
      </c>
      <c r="H253" t="s">
        <v>161</v>
      </c>
    </row>
    <row r="254" spans="2:8" hidden="1" x14ac:dyDescent="0.25">
      <c r="B254" s="13"/>
      <c r="C254" s="18"/>
      <c r="D254" s="13"/>
      <c r="F254" s="9">
        <v>42457</v>
      </c>
      <c r="G254" s="7" t="s">
        <v>106</v>
      </c>
      <c r="H254" t="s">
        <v>161</v>
      </c>
    </row>
    <row r="255" spans="2:8" ht="15.75" hidden="1" thickBot="1" x14ac:dyDescent="0.3">
      <c r="B255" s="19"/>
      <c r="C255" s="20"/>
      <c r="D255" s="19"/>
      <c r="F255" s="9">
        <v>42457</v>
      </c>
      <c r="G255" s="7" t="s">
        <v>91</v>
      </c>
      <c r="H255" t="s">
        <v>161</v>
      </c>
    </row>
    <row r="256" spans="2:8" hidden="1" x14ac:dyDescent="0.25">
      <c r="B256" s="31"/>
      <c r="C256" s="22"/>
      <c r="D256" s="22"/>
      <c r="F256" s="9">
        <v>42457</v>
      </c>
      <c r="G256" s="7" t="s">
        <v>87</v>
      </c>
      <c r="H256" t="s">
        <v>161</v>
      </c>
    </row>
    <row r="257" spans="2:8" hidden="1" x14ac:dyDescent="0.25">
      <c r="B257" s="13"/>
      <c r="C257" s="18"/>
      <c r="D257" s="18"/>
      <c r="F257" s="9">
        <v>42457</v>
      </c>
      <c r="G257" s="7" t="s">
        <v>90</v>
      </c>
      <c r="H257" t="s">
        <v>161</v>
      </c>
    </row>
    <row r="258" spans="2:8" hidden="1" x14ac:dyDescent="0.25">
      <c r="B258" s="13"/>
      <c r="C258" s="18"/>
      <c r="D258" s="13"/>
      <c r="F258" s="9">
        <v>42457</v>
      </c>
      <c r="G258" s="7" t="s">
        <v>106</v>
      </c>
      <c r="H258" t="s">
        <v>161</v>
      </c>
    </row>
    <row r="259" spans="2:8" hidden="1" x14ac:dyDescent="0.25">
      <c r="B259" s="13"/>
      <c r="C259" s="18"/>
      <c r="D259" s="13"/>
      <c r="F259" s="9">
        <v>42457</v>
      </c>
      <c r="G259" s="7" t="s">
        <v>91</v>
      </c>
      <c r="H259" t="s">
        <v>161</v>
      </c>
    </row>
    <row r="260" spans="2:8" hidden="1" x14ac:dyDescent="0.25">
      <c r="B260" s="13"/>
      <c r="C260" s="18"/>
      <c r="D260" s="13"/>
      <c r="F260" s="9">
        <v>42457</v>
      </c>
      <c r="G260" s="7" t="s">
        <v>87</v>
      </c>
      <c r="H260" t="s">
        <v>161</v>
      </c>
    </row>
    <row r="261" spans="2:8" hidden="1" x14ac:dyDescent="0.25">
      <c r="B261" s="13"/>
      <c r="C261" s="18"/>
      <c r="D261" s="13"/>
      <c r="F261" s="9">
        <v>42457</v>
      </c>
      <c r="G261" s="7" t="s">
        <v>90</v>
      </c>
      <c r="H261" t="s">
        <v>161</v>
      </c>
    </row>
    <row r="262" spans="2:8" hidden="1" x14ac:dyDescent="0.25">
      <c r="B262" s="13"/>
      <c r="C262" s="18"/>
      <c r="D262" s="13"/>
      <c r="F262" s="9">
        <v>42457</v>
      </c>
      <c r="G262" s="7" t="s">
        <v>106</v>
      </c>
      <c r="H262" t="s">
        <v>161</v>
      </c>
    </row>
    <row r="263" spans="2:8" hidden="1" x14ac:dyDescent="0.25">
      <c r="B263" s="13"/>
      <c r="C263" s="18"/>
      <c r="D263" s="13"/>
      <c r="F263" s="9">
        <v>42457</v>
      </c>
      <c r="G263" s="7" t="s">
        <v>91</v>
      </c>
      <c r="H263" t="s">
        <v>161</v>
      </c>
    </row>
    <row r="264" spans="2:8" hidden="1" x14ac:dyDescent="0.25">
      <c r="B264" s="13"/>
      <c r="C264" s="18"/>
      <c r="D264" s="13"/>
      <c r="F264" s="9">
        <v>42457</v>
      </c>
      <c r="G264" s="7" t="s">
        <v>87</v>
      </c>
      <c r="H264" t="s">
        <v>161</v>
      </c>
    </row>
    <row r="265" spans="2:8" hidden="1" x14ac:dyDescent="0.25">
      <c r="B265" s="13"/>
      <c r="C265" s="18"/>
      <c r="D265" s="13"/>
      <c r="F265" s="9">
        <v>42457</v>
      </c>
      <c r="G265" s="7" t="s">
        <v>106</v>
      </c>
      <c r="H265" t="s">
        <v>161</v>
      </c>
    </row>
    <row r="266" spans="2:8" hidden="1" x14ac:dyDescent="0.25">
      <c r="B266" s="13"/>
      <c r="C266" s="18"/>
      <c r="D266" s="13"/>
      <c r="F266" s="9">
        <v>42457</v>
      </c>
      <c r="G266" s="7" t="s">
        <v>90</v>
      </c>
      <c r="H266" t="s">
        <v>161</v>
      </c>
    </row>
    <row r="267" spans="2:8" hidden="1" x14ac:dyDescent="0.25">
      <c r="B267" s="13"/>
      <c r="C267" s="18"/>
      <c r="D267" s="13"/>
      <c r="F267" s="9">
        <v>42458</v>
      </c>
      <c r="G267" s="7" t="s">
        <v>106</v>
      </c>
      <c r="H267" t="s">
        <v>161</v>
      </c>
    </row>
    <row r="268" spans="2:8" hidden="1" x14ac:dyDescent="0.25">
      <c r="B268" s="13"/>
      <c r="C268" s="18"/>
      <c r="D268" s="13"/>
      <c r="F268" s="9">
        <v>42458</v>
      </c>
      <c r="G268" s="7" t="s">
        <v>90</v>
      </c>
      <c r="H268" t="s">
        <v>161</v>
      </c>
    </row>
    <row r="269" spans="2:8" hidden="1" x14ac:dyDescent="0.25">
      <c r="B269" s="13"/>
      <c r="C269" s="18"/>
      <c r="D269" s="13"/>
      <c r="F269" s="9">
        <v>42458</v>
      </c>
      <c r="G269" s="7" t="s">
        <v>78</v>
      </c>
      <c r="H269" t="s">
        <v>161</v>
      </c>
    </row>
    <row r="270" spans="2:8" hidden="1" x14ac:dyDescent="0.25">
      <c r="B270" s="13"/>
      <c r="C270" s="18"/>
      <c r="D270" s="13"/>
      <c r="F270" s="9">
        <v>42458</v>
      </c>
      <c r="G270" s="7" t="s">
        <v>91</v>
      </c>
      <c r="H270" t="s">
        <v>161</v>
      </c>
    </row>
    <row r="271" spans="2:8" hidden="1" x14ac:dyDescent="0.25">
      <c r="B271" s="13"/>
      <c r="C271" s="18"/>
      <c r="D271" s="13"/>
      <c r="F271" s="9">
        <v>42458</v>
      </c>
      <c r="G271" s="7" t="s">
        <v>106</v>
      </c>
      <c r="H271" t="s">
        <v>161</v>
      </c>
    </row>
    <row r="272" spans="2:8" hidden="1" x14ac:dyDescent="0.25">
      <c r="B272" s="13"/>
      <c r="C272" s="18"/>
      <c r="D272" s="13"/>
      <c r="F272" s="9">
        <v>42458</v>
      </c>
      <c r="G272" s="7" t="s">
        <v>90</v>
      </c>
      <c r="H272" t="s">
        <v>161</v>
      </c>
    </row>
    <row r="273" spans="2:8" hidden="1" x14ac:dyDescent="0.25">
      <c r="B273" s="13"/>
      <c r="C273" s="18"/>
      <c r="D273" s="13"/>
      <c r="F273" s="9">
        <v>42458</v>
      </c>
      <c r="G273" s="7" t="s">
        <v>78</v>
      </c>
      <c r="H273" t="s">
        <v>161</v>
      </c>
    </row>
    <row r="274" spans="2:8" hidden="1" x14ac:dyDescent="0.25">
      <c r="B274" s="13"/>
      <c r="C274" s="18"/>
      <c r="D274" s="13"/>
      <c r="F274" s="9">
        <v>42458</v>
      </c>
      <c r="G274" s="7" t="s">
        <v>91</v>
      </c>
      <c r="H274" t="s">
        <v>161</v>
      </c>
    </row>
    <row r="275" spans="2:8" hidden="1" x14ac:dyDescent="0.25">
      <c r="B275" s="13"/>
      <c r="C275" s="18"/>
      <c r="D275" s="13"/>
      <c r="F275" s="9">
        <v>42458</v>
      </c>
      <c r="G275" s="7" t="s">
        <v>90</v>
      </c>
      <c r="H275" t="s">
        <v>161</v>
      </c>
    </row>
    <row r="276" spans="2:8" hidden="1" x14ac:dyDescent="0.25">
      <c r="B276" s="13"/>
      <c r="C276" s="18"/>
      <c r="D276" s="13"/>
      <c r="F276" s="9">
        <v>42458</v>
      </c>
      <c r="G276" s="7" t="s">
        <v>106</v>
      </c>
      <c r="H276" t="s">
        <v>161</v>
      </c>
    </row>
    <row r="277" spans="2:8" hidden="1" x14ac:dyDescent="0.25">
      <c r="B277" s="13"/>
      <c r="C277" s="18"/>
      <c r="D277" s="13"/>
      <c r="F277" s="9">
        <v>42458</v>
      </c>
      <c r="G277" s="7" t="s">
        <v>78</v>
      </c>
      <c r="H277" t="s">
        <v>161</v>
      </c>
    </row>
    <row r="278" spans="2:8" hidden="1" x14ac:dyDescent="0.25">
      <c r="B278" s="13"/>
      <c r="C278" s="18"/>
      <c r="D278" s="13"/>
      <c r="F278" s="9">
        <v>42458</v>
      </c>
      <c r="G278" s="7" t="s">
        <v>91</v>
      </c>
      <c r="H278" t="s">
        <v>161</v>
      </c>
    </row>
    <row r="279" spans="2:8" hidden="1" x14ac:dyDescent="0.25">
      <c r="B279" s="13"/>
      <c r="C279" s="18"/>
      <c r="D279" s="13"/>
      <c r="F279" s="9">
        <v>42458</v>
      </c>
      <c r="G279" s="7" t="s">
        <v>78</v>
      </c>
      <c r="H279" t="s">
        <v>161</v>
      </c>
    </row>
    <row r="280" spans="2:8" hidden="1" x14ac:dyDescent="0.25">
      <c r="B280" s="13"/>
      <c r="C280" s="18"/>
      <c r="D280" s="13"/>
      <c r="F280" s="9">
        <v>42458</v>
      </c>
      <c r="G280" s="7" t="s">
        <v>90</v>
      </c>
      <c r="H280" t="s">
        <v>161</v>
      </c>
    </row>
    <row r="281" spans="2:8" hidden="1" x14ac:dyDescent="0.25">
      <c r="B281" s="13"/>
      <c r="C281" s="18"/>
      <c r="D281" s="13"/>
      <c r="F281" s="9">
        <v>42458</v>
      </c>
      <c r="G281" s="7" t="s">
        <v>91</v>
      </c>
      <c r="H281" t="s">
        <v>161</v>
      </c>
    </row>
    <row r="282" spans="2:8" hidden="1" x14ac:dyDescent="0.25">
      <c r="B282" s="13"/>
      <c r="C282" s="18"/>
      <c r="D282" s="13"/>
      <c r="F282" s="9">
        <v>42458</v>
      </c>
      <c r="G282" s="7" t="s">
        <v>90</v>
      </c>
      <c r="H282" t="s">
        <v>161</v>
      </c>
    </row>
    <row r="283" spans="2:8" hidden="1" x14ac:dyDescent="0.25">
      <c r="B283" s="13"/>
      <c r="C283" s="18"/>
      <c r="D283" s="13"/>
      <c r="F283" s="9">
        <v>42458</v>
      </c>
      <c r="G283" s="7" t="s">
        <v>106</v>
      </c>
      <c r="H283" t="s">
        <v>161</v>
      </c>
    </row>
    <row r="284" spans="2:8" hidden="1" x14ac:dyDescent="0.25">
      <c r="B284" s="13"/>
      <c r="C284" s="18"/>
      <c r="D284" s="13"/>
      <c r="F284" s="9">
        <v>42458</v>
      </c>
      <c r="G284" s="7" t="s">
        <v>78</v>
      </c>
      <c r="H284" t="s">
        <v>161</v>
      </c>
    </row>
    <row r="285" spans="2:8" ht="15.75" hidden="1" thickBot="1" x14ac:dyDescent="0.3">
      <c r="B285" s="19"/>
      <c r="C285" s="20"/>
      <c r="D285" s="19"/>
      <c r="F285" s="9">
        <v>42458</v>
      </c>
      <c r="G285" s="7" t="s">
        <v>91</v>
      </c>
      <c r="H285" t="s">
        <v>161</v>
      </c>
    </row>
    <row r="286" spans="2:8" hidden="1" x14ac:dyDescent="0.25">
      <c r="B286" s="31"/>
      <c r="C286" s="22"/>
      <c r="D286" s="22"/>
      <c r="F286" s="9">
        <v>42459</v>
      </c>
      <c r="G286" s="7" t="s">
        <v>90</v>
      </c>
      <c r="H286" t="s">
        <v>161</v>
      </c>
    </row>
    <row r="287" spans="2:8" hidden="1" x14ac:dyDescent="0.25">
      <c r="B287" s="13"/>
      <c r="C287" s="18"/>
      <c r="D287" s="13"/>
      <c r="F287" s="9">
        <v>42459</v>
      </c>
      <c r="G287" s="7" t="s">
        <v>78</v>
      </c>
      <c r="H287" t="s">
        <v>161</v>
      </c>
    </row>
    <row r="288" spans="2:8" hidden="1" x14ac:dyDescent="0.25">
      <c r="B288" s="13"/>
      <c r="C288" s="18"/>
      <c r="D288" s="13"/>
      <c r="F288" s="9">
        <v>42459</v>
      </c>
      <c r="G288" s="7" t="s">
        <v>91</v>
      </c>
      <c r="H288" t="s">
        <v>161</v>
      </c>
    </row>
    <row r="289" spans="2:8" hidden="1" x14ac:dyDescent="0.25">
      <c r="B289" s="13"/>
      <c r="C289" s="18"/>
      <c r="D289" s="13"/>
      <c r="F289" s="9">
        <v>42459</v>
      </c>
      <c r="G289" s="7" t="s">
        <v>87</v>
      </c>
      <c r="H289" t="s">
        <v>161</v>
      </c>
    </row>
    <row r="290" spans="2:8" hidden="1" x14ac:dyDescent="0.25">
      <c r="B290" s="13"/>
      <c r="C290" s="18"/>
      <c r="D290" s="13"/>
      <c r="F290" s="9">
        <v>42459</v>
      </c>
      <c r="G290" s="7" t="s">
        <v>106</v>
      </c>
      <c r="H290" t="s">
        <v>161</v>
      </c>
    </row>
    <row r="291" spans="2:8" hidden="1" x14ac:dyDescent="0.25">
      <c r="B291" s="13"/>
      <c r="C291" s="18"/>
      <c r="D291" s="13"/>
      <c r="F291" s="9">
        <v>42464</v>
      </c>
      <c r="G291" s="7" t="s">
        <v>106</v>
      </c>
      <c r="H291" t="s">
        <v>160</v>
      </c>
    </row>
    <row r="292" spans="2:8" hidden="1" x14ac:dyDescent="0.25">
      <c r="B292" s="13"/>
      <c r="C292" s="18"/>
      <c r="D292" s="13"/>
      <c r="F292" s="9">
        <v>42464</v>
      </c>
      <c r="G292" s="7" t="s">
        <v>107</v>
      </c>
      <c r="H292" t="s">
        <v>160</v>
      </c>
    </row>
    <row r="293" spans="2:8" hidden="1" x14ac:dyDescent="0.25">
      <c r="B293" s="13"/>
      <c r="C293" s="18"/>
      <c r="D293" s="13"/>
      <c r="F293" s="9">
        <v>42464</v>
      </c>
      <c r="G293" s="7" t="s">
        <v>106</v>
      </c>
      <c r="H293" t="s">
        <v>161</v>
      </c>
    </row>
    <row r="294" spans="2:8" hidden="1" x14ac:dyDescent="0.25">
      <c r="B294" s="13"/>
      <c r="C294" s="18"/>
      <c r="D294" s="13"/>
      <c r="F294" s="9">
        <v>42464</v>
      </c>
      <c r="G294" s="7" t="s">
        <v>108</v>
      </c>
      <c r="H294" t="s">
        <v>161</v>
      </c>
    </row>
    <row r="295" spans="2:8" hidden="1" x14ac:dyDescent="0.25">
      <c r="B295" s="13"/>
      <c r="C295" s="18"/>
      <c r="D295" s="13"/>
      <c r="F295" s="9">
        <v>42464</v>
      </c>
      <c r="G295" s="7" t="s">
        <v>107</v>
      </c>
      <c r="H295" t="s">
        <v>161</v>
      </c>
    </row>
    <row r="296" spans="2:8" hidden="1" x14ac:dyDescent="0.25">
      <c r="B296" s="13"/>
      <c r="C296" s="18"/>
      <c r="D296" s="13"/>
      <c r="F296" s="9">
        <v>42464</v>
      </c>
      <c r="G296" s="7" t="s">
        <v>106</v>
      </c>
      <c r="H296" t="s">
        <v>161</v>
      </c>
    </row>
    <row r="297" spans="2:8" hidden="1" x14ac:dyDescent="0.25">
      <c r="B297" s="13"/>
      <c r="C297" s="18"/>
      <c r="D297" s="13"/>
      <c r="F297" s="9">
        <v>42464</v>
      </c>
      <c r="G297" s="7" t="s">
        <v>108</v>
      </c>
      <c r="H297" t="s">
        <v>161</v>
      </c>
    </row>
    <row r="298" spans="2:8" hidden="1" x14ac:dyDescent="0.25">
      <c r="B298" s="13"/>
      <c r="C298" s="18"/>
      <c r="D298" s="13"/>
      <c r="F298" s="9">
        <v>42464</v>
      </c>
      <c r="G298" s="7" t="s">
        <v>78</v>
      </c>
      <c r="H298" t="s">
        <v>161</v>
      </c>
    </row>
    <row r="299" spans="2:8" hidden="1" x14ac:dyDescent="0.25">
      <c r="B299" s="13"/>
      <c r="C299" s="18"/>
      <c r="D299" s="13"/>
      <c r="F299" s="9">
        <v>42464</v>
      </c>
      <c r="G299" s="7" t="s">
        <v>107</v>
      </c>
      <c r="H299" t="s">
        <v>161</v>
      </c>
    </row>
    <row r="300" spans="2:8" hidden="1" x14ac:dyDescent="0.25">
      <c r="B300" s="13"/>
      <c r="C300" s="18"/>
      <c r="D300" s="13"/>
      <c r="F300" s="9">
        <v>42464</v>
      </c>
      <c r="G300" s="7" t="s">
        <v>106</v>
      </c>
      <c r="H300" t="s">
        <v>161</v>
      </c>
    </row>
    <row r="301" spans="2:8" hidden="1" x14ac:dyDescent="0.25">
      <c r="B301" s="13"/>
      <c r="C301" s="18"/>
      <c r="D301" s="13"/>
      <c r="F301" s="9">
        <v>42464</v>
      </c>
      <c r="G301" s="7" t="s">
        <v>108</v>
      </c>
      <c r="H301" t="s">
        <v>161</v>
      </c>
    </row>
    <row r="302" spans="2:8" hidden="1" x14ac:dyDescent="0.25">
      <c r="B302" s="14"/>
      <c r="C302" s="18"/>
      <c r="D302" s="13"/>
      <c r="F302" s="9">
        <v>42464</v>
      </c>
      <c r="G302" s="7" t="s">
        <v>87</v>
      </c>
      <c r="H302" t="s">
        <v>161</v>
      </c>
    </row>
    <row r="303" spans="2:8" hidden="1" x14ac:dyDescent="0.25">
      <c r="B303" s="13"/>
      <c r="C303" s="18"/>
      <c r="D303" s="13"/>
      <c r="F303" s="9">
        <v>42464</v>
      </c>
      <c r="G303" s="7" t="s">
        <v>91</v>
      </c>
      <c r="H303" t="s">
        <v>161</v>
      </c>
    </row>
    <row r="304" spans="2:8" hidden="1" x14ac:dyDescent="0.25">
      <c r="B304" s="13"/>
      <c r="C304" s="18"/>
      <c r="D304" s="13"/>
      <c r="F304" s="9">
        <v>42464</v>
      </c>
      <c r="G304" s="7" t="s">
        <v>90</v>
      </c>
      <c r="H304" t="s">
        <v>161</v>
      </c>
    </row>
    <row r="305" spans="2:8" hidden="1" x14ac:dyDescent="0.25">
      <c r="B305" s="13"/>
      <c r="C305" s="18"/>
      <c r="D305" s="13"/>
      <c r="F305" s="9">
        <v>42464</v>
      </c>
      <c r="G305" s="7" t="s">
        <v>78</v>
      </c>
      <c r="H305" t="s">
        <v>161</v>
      </c>
    </row>
    <row r="306" spans="2:8" hidden="1" x14ac:dyDescent="0.25">
      <c r="B306" s="13"/>
      <c r="C306" s="18"/>
      <c r="D306" s="13"/>
      <c r="F306" s="9">
        <v>42464</v>
      </c>
      <c r="G306" s="7" t="s">
        <v>107</v>
      </c>
      <c r="H306" t="s">
        <v>161</v>
      </c>
    </row>
    <row r="307" spans="2:8" hidden="1" x14ac:dyDescent="0.25">
      <c r="B307" s="13"/>
      <c r="C307" s="18"/>
      <c r="D307" s="13"/>
      <c r="F307" s="9">
        <v>42464</v>
      </c>
      <c r="G307" s="7" t="s">
        <v>106</v>
      </c>
      <c r="H307" t="s">
        <v>161</v>
      </c>
    </row>
    <row r="308" spans="2:8" hidden="1" x14ac:dyDescent="0.25">
      <c r="B308" s="13"/>
      <c r="C308" s="18"/>
      <c r="D308" s="13"/>
      <c r="F308" s="9">
        <v>42464</v>
      </c>
      <c r="G308" s="7" t="s">
        <v>108</v>
      </c>
      <c r="H308" t="s">
        <v>161</v>
      </c>
    </row>
    <row r="309" spans="2:8" hidden="1" x14ac:dyDescent="0.25">
      <c r="B309" s="13"/>
      <c r="C309" s="18"/>
      <c r="D309" s="13"/>
      <c r="F309" s="9">
        <v>42464</v>
      </c>
      <c r="G309" s="7" t="s">
        <v>87</v>
      </c>
      <c r="H309" t="s">
        <v>161</v>
      </c>
    </row>
    <row r="310" spans="2:8" hidden="1" x14ac:dyDescent="0.25">
      <c r="B310" s="13"/>
      <c r="C310" s="18"/>
      <c r="D310" s="13"/>
      <c r="F310" s="9">
        <v>42464</v>
      </c>
      <c r="G310" s="7" t="s">
        <v>91</v>
      </c>
      <c r="H310" t="s">
        <v>161</v>
      </c>
    </row>
    <row r="311" spans="2:8" hidden="1" x14ac:dyDescent="0.25">
      <c r="B311" s="13"/>
      <c r="C311" s="18"/>
      <c r="D311" s="13"/>
      <c r="F311" s="9">
        <v>42464</v>
      </c>
      <c r="G311" s="7" t="s">
        <v>90</v>
      </c>
      <c r="H311" t="s">
        <v>161</v>
      </c>
    </row>
    <row r="312" spans="2:8" hidden="1" x14ac:dyDescent="0.25">
      <c r="B312" s="13"/>
      <c r="C312" s="18"/>
      <c r="D312" s="13"/>
      <c r="F312" s="9">
        <v>42464</v>
      </c>
      <c r="G312" s="7" t="s">
        <v>77</v>
      </c>
      <c r="H312" t="s">
        <v>161</v>
      </c>
    </row>
    <row r="313" spans="2:8" x14ac:dyDescent="0.25">
      <c r="B313" s="13"/>
      <c r="C313" s="18"/>
      <c r="D313" s="13"/>
      <c r="F313" s="9">
        <v>42464</v>
      </c>
      <c r="G313" s="7" t="s">
        <v>77</v>
      </c>
      <c r="H313" t="s">
        <v>173</v>
      </c>
    </row>
    <row r="314" spans="2:8" hidden="1" x14ac:dyDescent="0.25">
      <c r="B314" s="13"/>
      <c r="C314" s="18"/>
      <c r="D314" s="13"/>
      <c r="F314" s="9">
        <v>42464</v>
      </c>
      <c r="G314" s="7" t="s">
        <v>78</v>
      </c>
      <c r="H314" t="s">
        <v>161</v>
      </c>
    </row>
    <row r="315" spans="2:8" hidden="1" x14ac:dyDescent="0.25">
      <c r="B315" s="21"/>
      <c r="C315" s="22"/>
      <c r="D315" s="22"/>
      <c r="F315" s="9">
        <v>42464</v>
      </c>
      <c r="G315" s="7" t="s">
        <v>108</v>
      </c>
      <c r="H315" t="s">
        <v>161</v>
      </c>
    </row>
    <row r="316" spans="2:8" hidden="1" x14ac:dyDescent="0.25">
      <c r="B316" s="13"/>
      <c r="C316" s="18"/>
      <c r="D316" s="13"/>
      <c r="F316" s="9">
        <v>42464</v>
      </c>
      <c r="G316" s="7" t="s">
        <v>106</v>
      </c>
      <c r="H316" t="s">
        <v>161</v>
      </c>
    </row>
    <row r="317" spans="2:8" hidden="1" x14ac:dyDescent="0.25">
      <c r="B317" s="13"/>
      <c r="C317" s="18"/>
      <c r="D317" s="13"/>
      <c r="F317" s="9">
        <v>42464</v>
      </c>
      <c r="G317" s="7" t="s">
        <v>107</v>
      </c>
      <c r="H317" t="s">
        <v>161</v>
      </c>
    </row>
    <row r="318" spans="2:8" hidden="1" x14ac:dyDescent="0.25">
      <c r="B318" s="13"/>
      <c r="C318" s="18"/>
      <c r="D318" s="13"/>
      <c r="F318" s="9">
        <v>42464</v>
      </c>
      <c r="G318" s="7" t="s">
        <v>90</v>
      </c>
      <c r="H318" t="s">
        <v>161</v>
      </c>
    </row>
    <row r="319" spans="2:8" hidden="1" x14ac:dyDescent="0.25">
      <c r="B319" s="13"/>
      <c r="C319" s="18"/>
      <c r="D319" s="13"/>
      <c r="F319" s="9">
        <v>42464</v>
      </c>
      <c r="G319" s="7" t="s">
        <v>91</v>
      </c>
      <c r="H319" t="s">
        <v>161</v>
      </c>
    </row>
    <row r="320" spans="2:8" hidden="1" x14ac:dyDescent="0.25">
      <c r="B320" s="13"/>
      <c r="C320" s="18"/>
      <c r="D320" s="13"/>
      <c r="F320" s="9">
        <v>42464</v>
      </c>
      <c r="G320" s="7" t="s">
        <v>87</v>
      </c>
      <c r="H320" t="s">
        <v>161</v>
      </c>
    </row>
    <row r="321" spans="2:8" hidden="1" x14ac:dyDescent="0.25">
      <c r="B321" s="13"/>
      <c r="C321" s="18"/>
      <c r="D321" s="13"/>
      <c r="F321" s="9">
        <v>42467</v>
      </c>
      <c r="G321" s="7" t="s">
        <v>106</v>
      </c>
      <c r="H321" t="s">
        <v>161</v>
      </c>
    </row>
    <row r="322" spans="2:8" hidden="1" x14ac:dyDescent="0.25">
      <c r="B322" s="13"/>
      <c r="C322" s="18"/>
      <c r="D322" s="13"/>
      <c r="F322" s="9">
        <v>42467</v>
      </c>
      <c r="G322" s="7" t="s">
        <v>90</v>
      </c>
      <c r="H322" t="s">
        <v>161</v>
      </c>
    </row>
    <row r="323" spans="2:8" hidden="1" x14ac:dyDescent="0.25">
      <c r="B323" s="13"/>
      <c r="C323" s="18"/>
      <c r="D323" s="13"/>
      <c r="F323" s="9">
        <v>42467</v>
      </c>
      <c r="G323" s="7" t="s">
        <v>107</v>
      </c>
      <c r="H323" t="s">
        <v>161</v>
      </c>
    </row>
    <row r="324" spans="2:8" hidden="1" x14ac:dyDescent="0.25">
      <c r="B324" s="13"/>
      <c r="C324" s="18"/>
      <c r="D324" s="13"/>
      <c r="F324" s="9">
        <v>42467</v>
      </c>
      <c r="G324" s="7" t="s">
        <v>108</v>
      </c>
      <c r="H324" t="s">
        <v>161</v>
      </c>
    </row>
    <row r="325" spans="2:8" hidden="1" x14ac:dyDescent="0.25">
      <c r="B325" s="13"/>
      <c r="C325" s="18"/>
      <c r="D325" s="13"/>
      <c r="F325" s="9">
        <v>42467</v>
      </c>
      <c r="G325" s="7" t="s">
        <v>91</v>
      </c>
      <c r="H325" t="s">
        <v>161</v>
      </c>
    </row>
    <row r="326" spans="2:8" hidden="1" x14ac:dyDescent="0.25">
      <c r="B326" s="13"/>
      <c r="C326" s="18"/>
      <c r="D326" s="13"/>
      <c r="F326" s="9">
        <v>42467</v>
      </c>
      <c r="G326" s="7" t="s">
        <v>87</v>
      </c>
      <c r="H326" t="s">
        <v>161</v>
      </c>
    </row>
    <row r="327" spans="2:8" hidden="1" x14ac:dyDescent="0.25">
      <c r="B327" s="13"/>
      <c r="C327" s="18"/>
      <c r="D327" s="13"/>
      <c r="F327" s="9">
        <v>42467</v>
      </c>
      <c r="G327" s="7" t="s">
        <v>106</v>
      </c>
      <c r="H327" t="s">
        <v>161</v>
      </c>
    </row>
    <row r="328" spans="2:8" hidden="1" x14ac:dyDescent="0.25">
      <c r="B328" s="13"/>
      <c r="C328" s="18"/>
      <c r="D328" s="13"/>
      <c r="F328" s="9">
        <v>42467</v>
      </c>
      <c r="G328" s="7" t="s">
        <v>90</v>
      </c>
      <c r="H328" t="s">
        <v>161</v>
      </c>
    </row>
    <row r="329" spans="2:8" hidden="1" x14ac:dyDescent="0.25">
      <c r="B329" s="13"/>
      <c r="C329" s="18"/>
      <c r="D329" s="13"/>
      <c r="F329" s="9">
        <v>42467</v>
      </c>
      <c r="G329" s="7" t="s">
        <v>107</v>
      </c>
      <c r="H329" t="s">
        <v>161</v>
      </c>
    </row>
    <row r="330" spans="2:8" hidden="1" x14ac:dyDescent="0.25">
      <c r="B330" s="13"/>
      <c r="C330" s="18"/>
      <c r="D330" s="13"/>
      <c r="F330" s="9">
        <v>42467</v>
      </c>
      <c r="G330" s="7" t="s">
        <v>108</v>
      </c>
      <c r="H330" t="s">
        <v>161</v>
      </c>
    </row>
    <row r="331" spans="2:8" hidden="1" x14ac:dyDescent="0.25">
      <c r="B331" s="13"/>
      <c r="C331" s="18"/>
      <c r="D331" s="13"/>
      <c r="F331" s="9">
        <v>42467</v>
      </c>
      <c r="G331" s="7" t="s">
        <v>91</v>
      </c>
      <c r="H331" t="s">
        <v>161</v>
      </c>
    </row>
    <row r="332" spans="2:8" hidden="1" x14ac:dyDescent="0.25">
      <c r="B332" s="13"/>
      <c r="C332" s="18"/>
      <c r="D332" s="13"/>
      <c r="F332" s="9">
        <v>42467</v>
      </c>
      <c r="G332" s="7" t="s">
        <v>87</v>
      </c>
      <c r="H332" t="s">
        <v>161</v>
      </c>
    </row>
    <row r="333" spans="2:8" hidden="1" x14ac:dyDescent="0.25">
      <c r="B333" s="13"/>
      <c r="C333" s="18"/>
      <c r="D333" s="13"/>
      <c r="F333" s="9">
        <v>42467</v>
      </c>
      <c r="G333" s="7" t="s">
        <v>106</v>
      </c>
      <c r="H333" t="s">
        <v>161</v>
      </c>
    </row>
    <row r="334" spans="2:8" hidden="1" x14ac:dyDescent="0.25">
      <c r="B334" s="13"/>
      <c r="C334" s="18"/>
      <c r="D334" s="13"/>
      <c r="F334" s="9">
        <v>42467</v>
      </c>
      <c r="G334" s="7" t="s">
        <v>90</v>
      </c>
      <c r="H334" t="s">
        <v>161</v>
      </c>
    </row>
    <row r="335" spans="2:8" hidden="1" x14ac:dyDescent="0.25">
      <c r="B335" s="14"/>
      <c r="C335" s="18"/>
      <c r="D335" s="13"/>
      <c r="F335" s="9">
        <v>42467</v>
      </c>
      <c r="G335" s="7" t="s">
        <v>108</v>
      </c>
      <c r="H335" t="s">
        <v>161</v>
      </c>
    </row>
    <row r="336" spans="2:8" hidden="1" x14ac:dyDescent="0.25">
      <c r="B336" s="13"/>
      <c r="C336" s="18"/>
      <c r="D336" s="13"/>
      <c r="F336" s="9">
        <v>42467</v>
      </c>
      <c r="G336" s="7" t="s">
        <v>77</v>
      </c>
      <c r="H336" t="s">
        <v>161</v>
      </c>
    </row>
    <row r="337" spans="2:8" hidden="1" x14ac:dyDescent="0.25">
      <c r="B337" s="13"/>
      <c r="C337" s="18"/>
      <c r="D337" s="13"/>
      <c r="F337" s="9">
        <v>42467</v>
      </c>
      <c r="G337" s="7" t="s">
        <v>91</v>
      </c>
      <c r="H337" t="s">
        <v>161</v>
      </c>
    </row>
    <row r="338" spans="2:8" hidden="1" x14ac:dyDescent="0.25">
      <c r="B338" s="13"/>
      <c r="C338" s="18"/>
      <c r="D338" s="13"/>
      <c r="F338" s="9">
        <v>42467</v>
      </c>
      <c r="G338" s="7" t="s">
        <v>107</v>
      </c>
      <c r="H338" t="s">
        <v>161</v>
      </c>
    </row>
    <row r="339" spans="2:8" hidden="1" x14ac:dyDescent="0.25">
      <c r="B339" s="13"/>
      <c r="C339" s="18"/>
      <c r="D339" s="13"/>
      <c r="F339" s="9">
        <v>42467</v>
      </c>
      <c r="G339" s="7" t="s">
        <v>87</v>
      </c>
      <c r="H339" t="s">
        <v>161</v>
      </c>
    </row>
    <row r="340" spans="2:8" hidden="1" x14ac:dyDescent="0.25">
      <c r="B340" s="13"/>
      <c r="C340" s="18"/>
      <c r="D340" s="13"/>
      <c r="F340" s="9">
        <v>42467</v>
      </c>
      <c r="G340" s="7" t="s">
        <v>106</v>
      </c>
      <c r="H340" t="s">
        <v>161</v>
      </c>
    </row>
    <row r="341" spans="2:8" hidden="1" x14ac:dyDescent="0.25">
      <c r="B341" s="13"/>
      <c r="C341" s="18"/>
      <c r="D341" s="13"/>
      <c r="F341" s="9">
        <v>42467</v>
      </c>
      <c r="G341" s="7" t="s">
        <v>78</v>
      </c>
      <c r="H341" t="s">
        <v>161</v>
      </c>
    </row>
    <row r="342" spans="2:8" hidden="1" x14ac:dyDescent="0.25">
      <c r="B342" s="13"/>
      <c r="C342" s="18"/>
      <c r="D342" s="13"/>
      <c r="F342" s="9">
        <v>42467</v>
      </c>
      <c r="G342" s="7" t="s">
        <v>91</v>
      </c>
      <c r="H342" t="s">
        <v>161</v>
      </c>
    </row>
    <row r="343" spans="2:8" hidden="1" x14ac:dyDescent="0.25">
      <c r="B343" s="13"/>
      <c r="C343" s="18"/>
      <c r="D343" s="13"/>
      <c r="F343" s="9">
        <v>42467</v>
      </c>
      <c r="G343" s="7" t="s">
        <v>87</v>
      </c>
      <c r="H343" t="s">
        <v>161</v>
      </c>
    </row>
    <row r="344" spans="2:8" hidden="1" x14ac:dyDescent="0.25">
      <c r="B344" s="13"/>
      <c r="C344" s="18"/>
      <c r="D344" s="13"/>
      <c r="F344" s="9">
        <v>42467</v>
      </c>
      <c r="G344" s="7" t="s">
        <v>106</v>
      </c>
      <c r="H344" t="s">
        <v>161</v>
      </c>
    </row>
    <row r="345" spans="2:8" hidden="1" x14ac:dyDescent="0.25">
      <c r="B345" s="32"/>
      <c r="C345" s="32"/>
      <c r="D345" s="32"/>
      <c r="F345" s="9">
        <v>42467</v>
      </c>
      <c r="G345" s="7" t="s">
        <v>90</v>
      </c>
      <c r="H345" t="s">
        <v>161</v>
      </c>
    </row>
    <row r="346" spans="2:8" ht="15.75" hidden="1" x14ac:dyDescent="0.25">
      <c r="B346" s="36"/>
      <c r="C346" s="34"/>
      <c r="D346" s="35"/>
      <c r="F346" s="9">
        <v>42467</v>
      </c>
      <c r="G346" s="7" t="s">
        <v>108</v>
      </c>
      <c r="H346" t="s">
        <v>161</v>
      </c>
    </row>
    <row r="347" spans="2:8" hidden="1" x14ac:dyDescent="0.25">
      <c r="B347" s="4"/>
      <c r="C347" s="18"/>
      <c r="D347" s="18"/>
      <c r="F347" s="9">
        <v>42467</v>
      </c>
      <c r="G347" s="7" t="s">
        <v>107</v>
      </c>
      <c r="H347" t="s">
        <v>161</v>
      </c>
    </row>
    <row r="348" spans="2:8" hidden="1" x14ac:dyDescent="0.25">
      <c r="B348" s="1"/>
      <c r="C348" s="18"/>
      <c r="D348" s="18"/>
      <c r="F348" s="9">
        <v>42467</v>
      </c>
      <c r="G348" s="7" t="s">
        <v>78</v>
      </c>
      <c r="H348" t="s">
        <v>161</v>
      </c>
    </row>
    <row r="349" spans="2:8" hidden="1" x14ac:dyDescent="0.25">
      <c r="B349" s="4"/>
      <c r="C349" s="18"/>
      <c r="D349" s="18"/>
      <c r="F349" s="9">
        <v>42467</v>
      </c>
      <c r="G349" s="7" t="s">
        <v>91</v>
      </c>
      <c r="H349" t="s">
        <v>161</v>
      </c>
    </row>
    <row r="350" spans="2:8" hidden="1" x14ac:dyDescent="0.25">
      <c r="B350" s="1"/>
      <c r="C350" s="18"/>
      <c r="D350" s="18"/>
      <c r="F350" s="9">
        <v>42467</v>
      </c>
      <c r="G350" s="7" t="s">
        <v>87</v>
      </c>
      <c r="H350" t="s">
        <v>161</v>
      </c>
    </row>
    <row r="351" spans="2:8" hidden="1" x14ac:dyDescent="0.25">
      <c r="B351" s="4"/>
      <c r="C351" s="18"/>
      <c r="D351" s="18"/>
      <c r="F351" s="9">
        <v>42467</v>
      </c>
      <c r="G351" s="7" t="s">
        <v>106</v>
      </c>
      <c r="H351" t="s">
        <v>161</v>
      </c>
    </row>
    <row r="352" spans="2:8" hidden="1" x14ac:dyDescent="0.25">
      <c r="B352" s="1"/>
      <c r="C352" s="18"/>
      <c r="D352" s="18"/>
      <c r="F352" s="9">
        <v>42467</v>
      </c>
      <c r="G352" s="7" t="s">
        <v>90</v>
      </c>
      <c r="H352" t="s">
        <v>161</v>
      </c>
    </row>
    <row r="353" spans="2:8" hidden="1" x14ac:dyDescent="0.25">
      <c r="B353" s="4"/>
      <c r="C353" s="18"/>
      <c r="D353" s="18"/>
      <c r="F353" s="9">
        <v>42467</v>
      </c>
      <c r="G353" s="7" t="s">
        <v>108</v>
      </c>
      <c r="H353" t="s">
        <v>161</v>
      </c>
    </row>
    <row r="354" spans="2:8" hidden="1" x14ac:dyDescent="0.25">
      <c r="B354" s="1"/>
      <c r="C354" s="18"/>
      <c r="D354" s="18"/>
      <c r="F354" s="9">
        <v>42467</v>
      </c>
      <c r="G354" s="7" t="s">
        <v>107</v>
      </c>
      <c r="H354" t="s">
        <v>161</v>
      </c>
    </row>
    <row r="355" spans="2:8" hidden="1" x14ac:dyDescent="0.25">
      <c r="B355" s="1"/>
      <c r="C355" s="18"/>
      <c r="D355" s="18"/>
      <c r="F355" s="9">
        <v>42467</v>
      </c>
      <c r="G355" s="7" t="s">
        <v>90</v>
      </c>
      <c r="H355" t="s">
        <v>161</v>
      </c>
    </row>
    <row r="356" spans="2:8" hidden="1" x14ac:dyDescent="0.25">
      <c r="B356" s="1"/>
      <c r="C356" s="18"/>
      <c r="D356" s="18"/>
      <c r="F356" s="9">
        <v>42467</v>
      </c>
      <c r="G356" s="7" t="s">
        <v>78</v>
      </c>
      <c r="H356" t="s">
        <v>161</v>
      </c>
    </row>
    <row r="357" spans="2:8" hidden="1" x14ac:dyDescent="0.25">
      <c r="B357" s="1"/>
      <c r="C357" s="18"/>
      <c r="D357" s="18"/>
      <c r="F357" s="9">
        <v>42468</v>
      </c>
      <c r="G357" s="7" t="s">
        <v>106</v>
      </c>
      <c r="H357" t="s">
        <v>161</v>
      </c>
    </row>
    <row r="358" spans="2:8" hidden="1" x14ac:dyDescent="0.25">
      <c r="B358" s="1"/>
      <c r="C358" s="18"/>
      <c r="D358" s="18"/>
      <c r="F358" s="9">
        <v>42468</v>
      </c>
      <c r="G358" s="7" t="s">
        <v>108</v>
      </c>
      <c r="H358" t="s">
        <v>161</v>
      </c>
    </row>
    <row r="359" spans="2:8" hidden="1" x14ac:dyDescent="0.25">
      <c r="B359" s="1"/>
      <c r="C359" s="18"/>
      <c r="D359" s="18"/>
      <c r="F359" s="9">
        <v>42468</v>
      </c>
      <c r="G359" s="7" t="s">
        <v>90</v>
      </c>
      <c r="H359" t="s">
        <v>161</v>
      </c>
    </row>
    <row r="360" spans="2:8" hidden="1" x14ac:dyDescent="0.25">
      <c r="B360" s="1"/>
      <c r="C360" s="18"/>
      <c r="D360" s="18"/>
      <c r="F360" s="9">
        <v>42468</v>
      </c>
      <c r="G360" s="7" t="s">
        <v>107</v>
      </c>
      <c r="H360" t="s">
        <v>161</v>
      </c>
    </row>
    <row r="361" spans="2:8" hidden="1" x14ac:dyDescent="0.25">
      <c r="B361" s="1"/>
      <c r="C361" s="18"/>
      <c r="D361" s="18"/>
      <c r="F361" s="9">
        <v>42468</v>
      </c>
      <c r="G361" s="7" t="s">
        <v>78</v>
      </c>
      <c r="H361" t="s">
        <v>161</v>
      </c>
    </row>
    <row r="362" spans="2:8" hidden="1" x14ac:dyDescent="0.25">
      <c r="B362" s="1"/>
      <c r="C362" s="18"/>
      <c r="D362" s="18"/>
      <c r="F362" s="9">
        <v>42468</v>
      </c>
      <c r="G362" s="7" t="s">
        <v>87</v>
      </c>
      <c r="H362" t="s">
        <v>161</v>
      </c>
    </row>
    <row r="363" spans="2:8" hidden="1" x14ac:dyDescent="0.25">
      <c r="B363" s="1"/>
      <c r="C363" s="18"/>
      <c r="D363" s="18"/>
      <c r="F363" s="9">
        <v>42468</v>
      </c>
      <c r="G363" s="7" t="s">
        <v>91</v>
      </c>
      <c r="H363" t="s">
        <v>161</v>
      </c>
    </row>
    <row r="364" spans="2:8" hidden="1" x14ac:dyDescent="0.25">
      <c r="B364" s="1"/>
      <c r="C364" s="18"/>
      <c r="D364" s="18"/>
      <c r="F364" s="9">
        <v>42468</v>
      </c>
      <c r="G364" s="7" t="s">
        <v>106</v>
      </c>
      <c r="H364" t="s">
        <v>161</v>
      </c>
    </row>
    <row r="365" spans="2:8" hidden="1" x14ac:dyDescent="0.25">
      <c r="B365" s="4"/>
      <c r="C365" s="18"/>
      <c r="D365" s="18"/>
      <c r="F365" s="9">
        <v>42468</v>
      </c>
      <c r="G365" s="7" t="s">
        <v>108</v>
      </c>
      <c r="H365" t="s">
        <v>161</v>
      </c>
    </row>
    <row r="366" spans="2:8" hidden="1" x14ac:dyDescent="0.25">
      <c r="B366" s="1"/>
      <c r="C366" s="18"/>
      <c r="D366" s="18"/>
      <c r="F366" s="9">
        <v>42468</v>
      </c>
      <c r="G366" s="7" t="s">
        <v>91</v>
      </c>
      <c r="H366" t="s">
        <v>161</v>
      </c>
    </row>
    <row r="367" spans="2:8" hidden="1" x14ac:dyDescent="0.25">
      <c r="B367" s="1"/>
      <c r="C367" s="18"/>
      <c r="D367" s="18"/>
      <c r="F367" s="9">
        <v>42468</v>
      </c>
      <c r="G367" s="7" t="s">
        <v>87</v>
      </c>
      <c r="H367" t="s">
        <v>161</v>
      </c>
    </row>
    <row r="368" spans="2:8" hidden="1" x14ac:dyDescent="0.25">
      <c r="B368" s="1"/>
      <c r="C368" s="18"/>
      <c r="D368" s="18"/>
      <c r="F368" s="9">
        <v>42468</v>
      </c>
      <c r="G368" s="7" t="s">
        <v>90</v>
      </c>
      <c r="H368" t="s">
        <v>161</v>
      </c>
    </row>
    <row r="369" spans="2:8" hidden="1" x14ac:dyDescent="0.25">
      <c r="B369" s="4"/>
      <c r="C369" s="18"/>
      <c r="D369" s="18"/>
      <c r="F369" s="9">
        <v>42468</v>
      </c>
      <c r="G369" s="7" t="s">
        <v>107</v>
      </c>
      <c r="H369" t="s">
        <v>161</v>
      </c>
    </row>
    <row r="370" spans="2:8" hidden="1" x14ac:dyDescent="0.25">
      <c r="B370" s="1"/>
      <c r="C370" s="18"/>
      <c r="D370" s="18"/>
      <c r="F370" s="9">
        <v>42468</v>
      </c>
      <c r="G370" s="7" t="s">
        <v>78</v>
      </c>
      <c r="H370" t="s">
        <v>161</v>
      </c>
    </row>
    <row r="371" spans="2:8" hidden="1" x14ac:dyDescent="0.25">
      <c r="B371" s="1"/>
      <c r="C371" s="18"/>
      <c r="D371" s="18"/>
      <c r="F371" s="9">
        <v>42468</v>
      </c>
      <c r="G371" s="7" t="s">
        <v>108</v>
      </c>
      <c r="H371" t="s">
        <v>161</v>
      </c>
    </row>
    <row r="372" spans="2:8" hidden="1" x14ac:dyDescent="0.25">
      <c r="B372" s="1"/>
      <c r="C372" s="18"/>
      <c r="D372" s="18"/>
      <c r="F372" s="9">
        <v>42468</v>
      </c>
      <c r="G372" s="7" t="s">
        <v>106</v>
      </c>
      <c r="H372" t="s">
        <v>161</v>
      </c>
    </row>
    <row r="373" spans="2:8" hidden="1" x14ac:dyDescent="0.25">
      <c r="B373" s="1"/>
      <c r="C373" s="18"/>
      <c r="D373" s="18"/>
      <c r="F373" s="9">
        <v>42468</v>
      </c>
      <c r="G373" s="7" t="s">
        <v>91</v>
      </c>
      <c r="H373" t="s">
        <v>161</v>
      </c>
    </row>
    <row r="374" spans="2:8" hidden="1" x14ac:dyDescent="0.25">
      <c r="B374" s="4"/>
      <c r="C374" s="18"/>
      <c r="D374" s="18"/>
      <c r="F374" s="9">
        <v>42468</v>
      </c>
      <c r="G374" s="7" t="s">
        <v>87</v>
      </c>
      <c r="H374" t="s">
        <v>161</v>
      </c>
    </row>
    <row r="375" spans="2:8" hidden="1" x14ac:dyDescent="0.25">
      <c r="B375" s="1"/>
      <c r="C375" s="18"/>
      <c r="D375" s="18"/>
      <c r="F375" s="9">
        <v>42468</v>
      </c>
      <c r="G375" s="7" t="s">
        <v>90</v>
      </c>
      <c r="H375" t="s">
        <v>161</v>
      </c>
    </row>
    <row r="376" spans="2:8" hidden="1" x14ac:dyDescent="0.25">
      <c r="B376" s="4"/>
      <c r="C376" s="18"/>
      <c r="D376" s="18"/>
      <c r="F376" s="9">
        <v>42468</v>
      </c>
      <c r="G376" s="7" t="s">
        <v>107</v>
      </c>
      <c r="H376" t="s">
        <v>161</v>
      </c>
    </row>
    <row r="377" spans="2:8" hidden="1" x14ac:dyDescent="0.25">
      <c r="B377" s="1"/>
      <c r="C377" s="18"/>
      <c r="D377" s="1"/>
      <c r="F377" s="9">
        <v>42468</v>
      </c>
      <c r="G377" s="7" t="s">
        <v>106</v>
      </c>
      <c r="H377" t="s">
        <v>161</v>
      </c>
    </row>
    <row r="378" spans="2:8" ht="15.75" hidden="1" x14ac:dyDescent="0.25">
      <c r="B378" s="36"/>
      <c r="C378" s="34"/>
      <c r="D378" s="35"/>
      <c r="F378" s="9">
        <v>42468</v>
      </c>
      <c r="G378" s="7" t="s">
        <v>108</v>
      </c>
      <c r="H378" t="s">
        <v>161</v>
      </c>
    </row>
    <row r="379" spans="2:8" hidden="1" x14ac:dyDescent="0.25">
      <c r="B379" s="4"/>
      <c r="C379" s="18"/>
      <c r="D379" s="18"/>
      <c r="F379" s="9">
        <v>42468</v>
      </c>
      <c r="G379" s="7" t="s">
        <v>107</v>
      </c>
      <c r="H379" t="s">
        <v>161</v>
      </c>
    </row>
    <row r="380" spans="2:8" hidden="1" x14ac:dyDescent="0.25">
      <c r="B380" s="1"/>
      <c r="C380" s="18"/>
      <c r="D380" s="18"/>
      <c r="F380" s="9">
        <v>42468</v>
      </c>
      <c r="G380" s="7" t="s">
        <v>106</v>
      </c>
      <c r="H380" t="s">
        <v>161</v>
      </c>
    </row>
    <row r="381" spans="2:8" hidden="1" x14ac:dyDescent="0.25">
      <c r="B381" s="1"/>
      <c r="C381" s="18"/>
      <c r="D381" s="18"/>
      <c r="F381" s="9">
        <v>42468</v>
      </c>
      <c r="G381" s="7" t="s">
        <v>90</v>
      </c>
      <c r="H381" t="s">
        <v>161</v>
      </c>
    </row>
    <row r="382" spans="2:8" hidden="1" x14ac:dyDescent="0.25">
      <c r="B382" s="1"/>
      <c r="C382" s="18"/>
      <c r="D382" s="18"/>
      <c r="F382" s="9">
        <v>42468</v>
      </c>
      <c r="G382" s="7" t="s">
        <v>108</v>
      </c>
      <c r="H382" t="s">
        <v>161</v>
      </c>
    </row>
    <row r="383" spans="2:8" hidden="1" x14ac:dyDescent="0.25">
      <c r="B383" s="1"/>
      <c r="C383" s="18"/>
      <c r="D383" s="18"/>
      <c r="F383" s="9">
        <v>42468</v>
      </c>
      <c r="G383" s="7" t="s">
        <v>91</v>
      </c>
      <c r="H383" t="s">
        <v>161</v>
      </c>
    </row>
    <row r="384" spans="2:8" hidden="1" x14ac:dyDescent="0.25">
      <c r="B384" s="1"/>
      <c r="C384" s="18"/>
      <c r="D384" s="18"/>
      <c r="F384" s="9">
        <v>42468</v>
      </c>
      <c r="G384" s="7" t="s">
        <v>87</v>
      </c>
      <c r="H384" t="s">
        <v>161</v>
      </c>
    </row>
    <row r="385" spans="2:8" hidden="1" x14ac:dyDescent="0.25">
      <c r="B385" s="4"/>
      <c r="C385" s="18"/>
      <c r="D385" s="18"/>
      <c r="F385" s="9">
        <v>42468</v>
      </c>
      <c r="G385" s="7" t="s">
        <v>107</v>
      </c>
      <c r="H385" t="s">
        <v>161</v>
      </c>
    </row>
    <row r="386" spans="2:8" hidden="1" x14ac:dyDescent="0.25">
      <c r="B386" s="1"/>
      <c r="C386" s="18"/>
      <c r="D386" s="18"/>
      <c r="F386" s="9">
        <v>42468</v>
      </c>
      <c r="G386" s="7" t="s">
        <v>90</v>
      </c>
      <c r="H386" t="s">
        <v>161</v>
      </c>
    </row>
    <row r="387" spans="2:8" hidden="1" x14ac:dyDescent="0.25">
      <c r="B387" s="1"/>
      <c r="C387" s="18"/>
      <c r="D387" s="18"/>
      <c r="F387" s="9">
        <v>42468</v>
      </c>
      <c r="G387" s="7" t="s">
        <v>108</v>
      </c>
      <c r="H387" t="s">
        <v>161</v>
      </c>
    </row>
    <row r="388" spans="2:8" hidden="1" x14ac:dyDescent="0.25">
      <c r="B388" s="1"/>
      <c r="C388" s="18"/>
      <c r="D388" s="18"/>
      <c r="F388" s="9">
        <v>42468</v>
      </c>
      <c r="G388" s="7" t="s">
        <v>106</v>
      </c>
      <c r="H388" t="s">
        <v>161</v>
      </c>
    </row>
    <row r="389" spans="2:8" hidden="1" x14ac:dyDescent="0.25">
      <c r="B389" s="1"/>
      <c r="C389" s="18"/>
      <c r="D389" s="18"/>
      <c r="F389" s="9">
        <v>42468</v>
      </c>
      <c r="G389" s="7" t="s">
        <v>78</v>
      </c>
      <c r="H389" t="s">
        <v>161</v>
      </c>
    </row>
    <row r="390" spans="2:8" hidden="1" x14ac:dyDescent="0.25">
      <c r="B390" s="1"/>
      <c r="C390" s="18"/>
      <c r="D390" s="18"/>
      <c r="F390" s="9">
        <v>42468</v>
      </c>
      <c r="G390" s="7" t="s">
        <v>91</v>
      </c>
      <c r="H390" t="s">
        <v>161</v>
      </c>
    </row>
    <row r="391" spans="2:8" hidden="1" x14ac:dyDescent="0.25">
      <c r="B391" s="1"/>
      <c r="C391" s="18"/>
      <c r="D391" s="18"/>
      <c r="F391" s="9">
        <v>42468</v>
      </c>
      <c r="G391" s="7" t="s">
        <v>87</v>
      </c>
      <c r="H391" t="s">
        <v>161</v>
      </c>
    </row>
    <row r="392" spans="2:8" hidden="1" x14ac:dyDescent="0.25">
      <c r="B392" s="1"/>
      <c r="C392" s="18"/>
      <c r="D392" s="18"/>
      <c r="F392" s="9">
        <v>42469</v>
      </c>
      <c r="G392" s="7" t="s">
        <v>106</v>
      </c>
      <c r="H392" t="s">
        <v>161</v>
      </c>
    </row>
    <row r="393" spans="2:8" hidden="1" x14ac:dyDescent="0.25">
      <c r="B393" s="1"/>
      <c r="C393" s="18"/>
      <c r="D393" s="18"/>
      <c r="F393" s="9">
        <v>42469</v>
      </c>
      <c r="G393" s="7" t="s">
        <v>107</v>
      </c>
      <c r="H393" t="s">
        <v>161</v>
      </c>
    </row>
    <row r="394" spans="2:8" hidden="1" x14ac:dyDescent="0.25">
      <c r="B394" s="1"/>
      <c r="C394" s="18"/>
      <c r="D394" s="18"/>
      <c r="F394" s="9">
        <v>42469</v>
      </c>
      <c r="G394" s="7" t="s">
        <v>91</v>
      </c>
      <c r="H394" t="s">
        <v>161</v>
      </c>
    </row>
    <row r="395" spans="2:8" hidden="1" x14ac:dyDescent="0.25">
      <c r="B395" s="1"/>
      <c r="C395" s="18"/>
      <c r="D395" s="18"/>
      <c r="F395" s="9">
        <v>42469</v>
      </c>
      <c r="G395" s="7" t="s">
        <v>87</v>
      </c>
      <c r="H395" t="s">
        <v>161</v>
      </c>
    </row>
    <row r="396" spans="2:8" hidden="1" x14ac:dyDescent="0.25">
      <c r="B396" s="1"/>
      <c r="C396" s="18"/>
      <c r="D396" s="18"/>
      <c r="F396" s="9">
        <v>42469</v>
      </c>
      <c r="G396" s="7" t="s">
        <v>90</v>
      </c>
      <c r="H396" t="s">
        <v>161</v>
      </c>
    </row>
    <row r="397" spans="2:8" hidden="1" x14ac:dyDescent="0.25">
      <c r="B397" s="1"/>
      <c r="C397" s="18"/>
      <c r="D397" s="18"/>
      <c r="F397" s="9">
        <v>42469</v>
      </c>
      <c r="G397" s="7" t="s">
        <v>78</v>
      </c>
      <c r="H397" t="s">
        <v>161</v>
      </c>
    </row>
    <row r="398" spans="2:8" hidden="1" x14ac:dyDescent="0.25">
      <c r="B398" s="1"/>
      <c r="C398" s="18"/>
      <c r="D398" s="18"/>
      <c r="F398" s="9">
        <v>42469</v>
      </c>
      <c r="G398" s="7" t="s">
        <v>106</v>
      </c>
      <c r="H398" t="s">
        <v>161</v>
      </c>
    </row>
    <row r="399" spans="2:8" hidden="1" x14ac:dyDescent="0.25">
      <c r="B399" s="1"/>
      <c r="C399" s="18"/>
      <c r="D399" s="18"/>
      <c r="F399" s="9">
        <v>42469</v>
      </c>
      <c r="G399" s="7" t="s">
        <v>107</v>
      </c>
      <c r="H399" t="s">
        <v>161</v>
      </c>
    </row>
    <row r="400" spans="2:8" hidden="1" x14ac:dyDescent="0.25">
      <c r="B400" s="1"/>
      <c r="C400" s="18"/>
      <c r="D400" s="18"/>
      <c r="F400" s="9">
        <v>42469</v>
      </c>
      <c r="G400" s="7" t="s">
        <v>91</v>
      </c>
      <c r="H400" t="s">
        <v>161</v>
      </c>
    </row>
    <row r="401" spans="6:8" hidden="1" x14ac:dyDescent="0.25">
      <c r="F401" s="9">
        <v>42469</v>
      </c>
      <c r="G401" s="7" t="s">
        <v>87</v>
      </c>
      <c r="H401" t="s">
        <v>161</v>
      </c>
    </row>
    <row r="402" spans="6:8" hidden="1" x14ac:dyDescent="0.25">
      <c r="F402" s="9">
        <v>42469</v>
      </c>
      <c r="G402" s="7" t="s">
        <v>90</v>
      </c>
      <c r="H402" t="s">
        <v>161</v>
      </c>
    </row>
    <row r="403" spans="6:8" hidden="1" x14ac:dyDescent="0.25">
      <c r="F403" s="9">
        <v>42469</v>
      </c>
      <c r="G403" s="7" t="s">
        <v>78</v>
      </c>
      <c r="H403" t="s">
        <v>161</v>
      </c>
    </row>
    <row r="404" spans="6:8" hidden="1" x14ac:dyDescent="0.25">
      <c r="F404" s="9">
        <v>42469</v>
      </c>
      <c r="G404" s="7" t="s">
        <v>106</v>
      </c>
      <c r="H404" t="s">
        <v>161</v>
      </c>
    </row>
    <row r="405" spans="6:8" hidden="1" x14ac:dyDescent="0.25">
      <c r="F405" s="9">
        <v>42469</v>
      </c>
      <c r="G405" s="7" t="s">
        <v>107</v>
      </c>
      <c r="H405" t="s">
        <v>161</v>
      </c>
    </row>
    <row r="406" spans="6:8" hidden="1" x14ac:dyDescent="0.25">
      <c r="F406" s="9">
        <v>42469</v>
      </c>
      <c r="G406" s="7" t="s">
        <v>87</v>
      </c>
      <c r="H406" t="s">
        <v>161</v>
      </c>
    </row>
    <row r="407" spans="6:8" hidden="1" x14ac:dyDescent="0.25">
      <c r="F407" s="9">
        <v>42469</v>
      </c>
      <c r="G407" s="7" t="s">
        <v>78</v>
      </c>
      <c r="H407" t="s">
        <v>161</v>
      </c>
    </row>
    <row r="408" spans="6:8" hidden="1" x14ac:dyDescent="0.25">
      <c r="F408" s="9">
        <v>42469</v>
      </c>
      <c r="G408" s="7" t="s">
        <v>90</v>
      </c>
      <c r="H408" t="s">
        <v>161</v>
      </c>
    </row>
    <row r="409" spans="6:8" hidden="1" x14ac:dyDescent="0.25">
      <c r="F409" s="9">
        <v>42469</v>
      </c>
      <c r="G409" s="7" t="s">
        <v>91</v>
      </c>
      <c r="H409" t="s">
        <v>161</v>
      </c>
    </row>
    <row r="410" spans="6:8" hidden="1" x14ac:dyDescent="0.25">
      <c r="F410" s="9">
        <v>42469</v>
      </c>
      <c r="G410" s="7" t="s">
        <v>106</v>
      </c>
      <c r="H410" t="s">
        <v>161</v>
      </c>
    </row>
    <row r="411" spans="6:8" hidden="1" x14ac:dyDescent="0.25">
      <c r="F411" s="9">
        <v>42469</v>
      </c>
      <c r="G411" s="7" t="s">
        <v>107</v>
      </c>
      <c r="H411" t="s">
        <v>161</v>
      </c>
    </row>
    <row r="412" spans="6:8" hidden="1" x14ac:dyDescent="0.25">
      <c r="F412" s="9">
        <v>42471</v>
      </c>
      <c r="G412" s="7" t="s">
        <v>106</v>
      </c>
      <c r="H412" t="s">
        <v>161</v>
      </c>
    </row>
    <row r="413" spans="6:8" hidden="1" x14ac:dyDescent="0.25">
      <c r="F413" s="9">
        <v>42471</v>
      </c>
      <c r="G413" s="7" t="s">
        <v>108</v>
      </c>
      <c r="H413" t="s">
        <v>161</v>
      </c>
    </row>
    <row r="414" spans="6:8" hidden="1" x14ac:dyDescent="0.25">
      <c r="F414" s="9">
        <v>42471</v>
      </c>
      <c r="G414" s="7" t="s">
        <v>90</v>
      </c>
      <c r="H414" t="s">
        <v>161</v>
      </c>
    </row>
    <row r="415" spans="6:8" hidden="1" x14ac:dyDescent="0.25">
      <c r="F415" s="9">
        <v>42471</v>
      </c>
      <c r="G415" s="7" t="s">
        <v>77</v>
      </c>
      <c r="H415" t="s">
        <v>161</v>
      </c>
    </row>
    <row r="416" spans="6:8" hidden="1" x14ac:dyDescent="0.25">
      <c r="F416" s="9">
        <v>42471</v>
      </c>
      <c r="G416" s="7" t="s">
        <v>78</v>
      </c>
      <c r="H416" t="s">
        <v>161</v>
      </c>
    </row>
    <row r="417" spans="6:8" hidden="1" x14ac:dyDescent="0.25">
      <c r="F417" s="9">
        <v>42471</v>
      </c>
      <c r="G417" s="7" t="s">
        <v>91</v>
      </c>
      <c r="H417" t="s">
        <v>161</v>
      </c>
    </row>
    <row r="418" spans="6:8" hidden="1" x14ac:dyDescent="0.25">
      <c r="F418" s="9">
        <v>42471</v>
      </c>
      <c r="G418" s="7" t="s">
        <v>106</v>
      </c>
      <c r="H418" t="s">
        <v>161</v>
      </c>
    </row>
    <row r="419" spans="6:8" hidden="1" x14ac:dyDescent="0.25">
      <c r="F419" s="9">
        <v>42471</v>
      </c>
      <c r="G419" s="7" t="s">
        <v>108</v>
      </c>
      <c r="H419" t="s">
        <v>161</v>
      </c>
    </row>
    <row r="420" spans="6:8" hidden="1" x14ac:dyDescent="0.25">
      <c r="F420" s="9">
        <v>42471</v>
      </c>
      <c r="G420" s="7" t="s">
        <v>90</v>
      </c>
      <c r="H420" t="s">
        <v>161</v>
      </c>
    </row>
    <row r="421" spans="6:8" hidden="1" x14ac:dyDescent="0.25">
      <c r="F421" s="9">
        <v>42471</v>
      </c>
      <c r="G421" s="7" t="s">
        <v>77</v>
      </c>
      <c r="H421" t="s">
        <v>161</v>
      </c>
    </row>
    <row r="422" spans="6:8" hidden="1" x14ac:dyDescent="0.25">
      <c r="F422" s="9">
        <v>42471</v>
      </c>
      <c r="G422" s="7" t="s">
        <v>107</v>
      </c>
      <c r="H422" t="s">
        <v>161</v>
      </c>
    </row>
    <row r="423" spans="6:8" hidden="1" x14ac:dyDescent="0.25">
      <c r="F423" s="9">
        <v>42471</v>
      </c>
      <c r="G423" s="7" t="s">
        <v>78</v>
      </c>
      <c r="H423" t="s">
        <v>161</v>
      </c>
    </row>
    <row r="424" spans="6:8" hidden="1" x14ac:dyDescent="0.25">
      <c r="F424" s="9">
        <v>42471</v>
      </c>
      <c r="G424" s="7" t="s">
        <v>91</v>
      </c>
      <c r="H424" t="s">
        <v>161</v>
      </c>
    </row>
    <row r="425" spans="6:8" hidden="1" x14ac:dyDescent="0.25">
      <c r="F425" s="9">
        <v>42471</v>
      </c>
      <c r="G425" s="7" t="s">
        <v>106</v>
      </c>
      <c r="H425" t="s">
        <v>161</v>
      </c>
    </row>
    <row r="426" spans="6:8" hidden="1" x14ac:dyDescent="0.25">
      <c r="F426" s="9">
        <v>42471</v>
      </c>
      <c r="G426" s="7" t="s">
        <v>108</v>
      </c>
      <c r="H426" t="s">
        <v>161</v>
      </c>
    </row>
    <row r="427" spans="6:8" hidden="1" x14ac:dyDescent="0.25">
      <c r="F427" s="9">
        <v>42471</v>
      </c>
      <c r="G427" s="7" t="s">
        <v>90</v>
      </c>
      <c r="H427" t="s">
        <v>161</v>
      </c>
    </row>
    <row r="428" spans="6:8" hidden="1" x14ac:dyDescent="0.25">
      <c r="F428" s="9">
        <v>42471</v>
      </c>
      <c r="G428" s="7" t="s">
        <v>77</v>
      </c>
      <c r="H428" t="s">
        <v>161</v>
      </c>
    </row>
    <row r="429" spans="6:8" hidden="1" x14ac:dyDescent="0.25">
      <c r="F429" s="9">
        <v>42471</v>
      </c>
      <c r="G429" s="7" t="s">
        <v>87</v>
      </c>
      <c r="H429" t="s">
        <v>161</v>
      </c>
    </row>
    <row r="430" spans="6:8" hidden="1" x14ac:dyDescent="0.25">
      <c r="F430" s="9">
        <v>42471</v>
      </c>
      <c r="G430" s="7" t="s">
        <v>107</v>
      </c>
      <c r="H430" t="s">
        <v>161</v>
      </c>
    </row>
    <row r="431" spans="6:8" hidden="1" x14ac:dyDescent="0.25">
      <c r="F431" s="9">
        <v>42471</v>
      </c>
      <c r="G431" s="7" t="s">
        <v>78</v>
      </c>
      <c r="H431" t="s">
        <v>161</v>
      </c>
    </row>
    <row r="432" spans="6:8" hidden="1" x14ac:dyDescent="0.25">
      <c r="F432" s="9">
        <v>42471</v>
      </c>
      <c r="G432" s="7" t="s">
        <v>91</v>
      </c>
      <c r="H432" t="s">
        <v>161</v>
      </c>
    </row>
    <row r="433" spans="6:8" hidden="1" x14ac:dyDescent="0.25">
      <c r="F433" s="9">
        <v>42471</v>
      </c>
      <c r="G433" s="7" t="s">
        <v>91</v>
      </c>
      <c r="H433" t="s">
        <v>161</v>
      </c>
    </row>
  </sheetData>
  <autoFilter ref="H1:H433">
    <filterColumn colId="0">
      <filters>
        <filter val="ARENA"/>
      </filters>
    </filterColumn>
  </autoFilter>
  <sortState ref="O132:Q169">
    <sortCondition ref="P132"/>
  </sortState>
  <mergeCells count="8">
    <mergeCell ref="F1:H1"/>
    <mergeCell ref="F2:H2"/>
    <mergeCell ref="F3:H3"/>
    <mergeCell ref="F4:H4"/>
    <mergeCell ref="B1:D1"/>
    <mergeCell ref="B2:D2"/>
    <mergeCell ref="B3:D3"/>
    <mergeCell ref="B4:D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</sheetPr>
  <dimension ref="A1:AC166"/>
  <sheetViews>
    <sheetView view="pageBreakPreview" zoomScale="53" zoomScaleNormal="77" zoomScaleSheetLayoutView="53" workbookViewId="0">
      <selection activeCell="A23" sqref="A23"/>
    </sheetView>
  </sheetViews>
  <sheetFormatPr baseColWidth="10" defaultRowHeight="18" x14ac:dyDescent="0.25"/>
  <cols>
    <col min="1" max="1" width="30" style="381" customWidth="1"/>
    <col min="2" max="2" width="19.7109375" style="381" customWidth="1"/>
    <col min="3" max="3" width="14" style="381" customWidth="1"/>
    <col min="4" max="5" width="30.140625" style="381" customWidth="1"/>
    <col min="6" max="6" width="10.5703125" style="283" customWidth="1"/>
    <col min="7" max="7" width="17.28515625" style="381" customWidth="1"/>
    <col min="8" max="8" width="19.140625" style="381" customWidth="1"/>
    <col min="9" max="9" width="15.7109375" style="381" customWidth="1"/>
    <col min="10" max="11" width="23.42578125" style="381" customWidth="1"/>
    <col min="12" max="12" width="6.140625" style="386" customWidth="1"/>
    <col min="13" max="13" width="17" style="381" customWidth="1"/>
    <col min="14" max="14" width="15.140625" style="381" customWidth="1"/>
    <col min="15" max="15" width="11.85546875" style="381" bestFit="1" customWidth="1"/>
    <col min="16" max="16" width="22.5703125" style="381" customWidth="1"/>
    <col min="17" max="17" width="27.7109375" style="381" customWidth="1"/>
    <col min="18" max="18" width="3.5703125" style="283" customWidth="1"/>
    <col min="19" max="19" width="15.7109375" style="283" customWidth="1"/>
    <col min="20" max="20" width="14.85546875" style="283" customWidth="1"/>
    <col min="21" max="21" width="15.5703125" style="283" customWidth="1"/>
    <col min="22" max="22" width="12.7109375" style="283" customWidth="1"/>
    <col min="23" max="23" width="10.28515625" style="283" customWidth="1"/>
    <col min="24" max="24" width="16.5703125" style="283" customWidth="1"/>
    <col min="25" max="25" width="15.85546875" style="283" customWidth="1"/>
    <col min="26" max="26" width="18" style="283" customWidth="1"/>
    <col min="27" max="27" width="18.140625" style="283" customWidth="1"/>
    <col min="28" max="28" width="14.140625" style="283" customWidth="1"/>
    <col min="29" max="29" width="17.42578125" style="283" customWidth="1"/>
    <col min="30" max="16384" width="11.42578125" style="283"/>
  </cols>
  <sheetData>
    <row r="1" spans="1:29" ht="18.75" thickBot="1" x14ac:dyDescent="0.3">
      <c r="M1" s="716"/>
      <c r="N1" s="716"/>
      <c r="O1" s="716"/>
      <c r="P1" s="716"/>
      <c r="Q1" s="883"/>
      <c r="S1" s="1216" t="s">
        <v>317</v>
      </c>
      <c r="T1" s="1216"/>
      <c r="U1" s="1216"/>
      <c r="V1" s="1216"/>
      <c r="W1" s="1216"/>
      <c r="X1" s="1216"/>
      <c r="Y1" s="1216"/>
    </row>
    <row r="2" spans="1:29" ht="18.75" thickBot="1" x14ac:dyDescent="0.3">
      <c r="A2" s="1220" t="s">
        <v>80</v>
      </c>
      <c r="B2" s="1221"/>
      <c r="C2" s="1221"/>
      <c r="D2" s="1222"/>
      <c r="E2" s="876" t="s">
        <v>452</v>
      </c>
      <c r="F2" s="192"/>
      <c r="G2" s="1220" t="s">
        <v>81</v>
      </c>
      <c r="H2" s="1221"/>
      <c r="I2" s="1221"/>
      <c r="J2" s="1223"/>
      <c r="K2" s="876" t="s">
        <v>452</v>
      </c>
      <c r="L2" s="387"/>
      <c r="M2" s="1224" t="s">
        <v>235</v>
      </c>
      <c r="N2" s="1225"/>
      <c r="O2" s="1225"/>
      <c r="P2" s="1226"/>
      <c r="Q2" s="876" t="s">
        <v>452</v>
      </c>
      <c r="S2" s="309" t="s">
        <v>273</v>
      </c>
      <c r="T2" s="354" t="s">
        <v>161</v>
      </c>
      <c r="U2" s="354" t="s">
        <v>264</v>
      </c>
      <c r="V2" s="354" t="s">
        <v>172</v>
      </c>
      <c r="W2" s="354" t="s">
        <v>275</v>
      </c>
      <c r="X2" s="354" t="s">
        <v>314</v>
      </c>
      <c r="Y2" s="354" t="s">
        <v>173</v>
      </c>
      <c r="AA2" s="1204" t="s">
        <v>173</v>
      </c>
      <c r="AB2" s="897" t="s">
        <v>432</v>
      </c>
      <c r="AC2" s="914">
        <v>180000</v>
      </c>
    </row>
    <row r="3" spans="1:29" ht="24" customHeight="1" thickBot="1" x14ac:dyDescent="0.3">
      <c r="A3" s="382" t="s">
        <v>3</v>
      </c>
      <c r="B3" s="382" t="s">
        <v>71</v>
      </c>
      <c r="C3" s="382" t="s">
        <v>72</v>
      </c>
      <c r="D3" s="874" t="s">
        <v>72</v>
      </c>
      <c r="E3" s="382"/>
      <c r="F3" s="287"/>
      <c r="G3" s="388" t="s">
        <v>3</v>
      </c>
      <c r="H3" s="389" t="s">
        <v>71</v>
      </c>
      <c r="I3" s="389" t="s">
        <v>72</v>
      </c>
      <c r="J3" s="390" t="s">
        <v>309</v>
      </c>
      <c r="K3" s="382"/>
      <c r="L3" s="391"/>
      <c r="M3" s="392" t="s">
        <v>3</v>
      </c>
      <c r="N3" s="393" t="s">
        <v>71</v>
      </c>
      <c r="O3" s="393" t="s">
        <v>72</v>
      </c>
      <c r="P3" s="394"/>
      <c r="Q3" s="890"/>
      <c r="S3" s="355" t="s">
        <v>77</v>
      </c>
      <c r="T3" s="356">
        <v>16</v>
      </c>
      <c r="U3" s="323">
        <v>7</v>
      </c>
      <c r="V3" s="323">
        <v>17</v>
      </c>
      <c r="W3" s="323">
        <v>4</v>
      </c>
      <c r="X3" s="323">
        <v>1</v>
      </c>
      <c r="Y3" s="357">
        <v>11</v>
      </c>
      <c r="AA3" s="1205"/>
      <c r="AB3" s="898" t="s">
        <v>335</v>
      </c>
      <c r="AC3" s="915">
        <v>180000</v>
      </c>
    </row>
    <row r="4" spans="1:29" ht="21.75" customHeight="1" thickBot="1" x14ac:dyDescent="0.3">
      <c r="A4" s="383">
        <v>42284</v>
      </c>
      <c r="B4" s="384" t="s">
        <v>74</v>
      </c>
      <c r="C4" s="384">
        <v>1</v>
      </c>
      <c r="D4" s="384" t="s">
        <v>161</v>
      </c>
      <c r="E4" s="384"/>
      <c r="F4" s="284"/>
      <c r="G4" s="775">
        <v>42296</v>
      </c>
      <c r="H4" s="776" t="s">
        <v>77</v>
      </c>
      <c r="I4" s="776">
        <v>1</v>
      </c>
      <c r="J4" s="777" t="s">
        <v>161</v>
      </c>
      <c r="K4" s="306"/>
      <c r="M4" s="395">
        <v>42445</v>
      </c>
      <c r="N4" s="396" t="s">
        <v>77</v>
      </c>
      <c r="O4" s="396">
        <v>1</v>
      </c>
      <c r="P4" s="397" t="s">
        <v>259</v>
      </c>
      <c r="Q4" s="306"/>
      <c r="S4" s="355" t="s">
        <v>78</v>
      </c>
      <c r="T4" s="358">
        <v>16</v>
      </c>
      <c r="U4" s="286">
        <v>9</v>
      </c>
      <c r="V4" s="286">
        <v>11</v>
      </c>
      <c r="W4" s="286">
        <v>3</v>
      </c>
      <c r="X4" s="286"/>
      <c r="Y4" s="324">
        <v>3</v>
      </c>
      <c r="AA4" s="1205"/>
      <c r="AB4" s="898" t="s">
        <v>451</v>
      </c>
      <c r="AC4" s="915">
        <v>150000</v>
      </c>
    </row>
    <row r="5" spans="1:29" ht="21.75" customHeight="1" thickBot="1" x14ac:dyDescent="0.3">
      <c r="A5" s="383">
        <v>42284</v>
      </c>
      <c r="B5" s="384" t="s">
        <v>75</v>
      </c>
      <c r="C5" s="384">
        <v>1</v>
      </c>
      <c r="D5" s="384" t="s">
        <v>161</v>
      </c>
      <c r="E5" s="384"/>
      <c r="F5" s="284"/>
      <c r="G5" s="398">
        <v>42299</v>
      </c>
      <c r="H5" s="396" t="s">
        <v>77</v>
      </c>
      <c r="I5" s="396">
        <v>1</v>
      </c>
      <c r="J5" s="397" t="s">
        <v>161</v>
      </c>
      <c r="K5" s="306"/>
      <c r="M5" s="395">
        <v>42446</v>
      </c>
      <c r="N5" s="396" t="s">
        <v>78</v>
      </c>
      <c r="O5" s="396">
        <v>1</v>
      </c>
      <c r="P5" s="397" t="s">
        <v>172</v>
      </c>
      <c r="Q5" s="306"/>
      <c r="S5" s="355" t="s">
        <v>90</v>
      </c>
      <c r="T5" s="358">
        <v>15</v>
      </c>
      <c r="U5" s="286">
        <v>12</v>
      </c>
      <c r="V5" s="286"/>
      <c r="W5" s="286"/>
      <c r="X5" s="286"/>
      <c r="Y5" s="324"/>
      <c r="AA5" s="1206"/>
      <c r="AB5" s="899" t="s">
        <v>337</v>
      </c>
      <c r="AC5" s="915">
        <v>100000</v>
      </c>
    </row>
    <row r="6" spans="1:29" ht="21.75" customHeight="1" thickBot="1" x14ac:dyDescent="0.3">
      <c r="A6" s="383">
        <v>42284</v>
      </c>
      <c r="B6" s="384" t="s">
        <v>73</v>
      </c>
      <c r="C6" s="384">
        <v>1</v>
      </c>
      <c r="D6" s="875" t="s">
        <v>161</v>
      </c>
      <c r="E6" s="384"/>
      <c r="F6" s="284"/>
      <c r="G6" s="398">
        <v>42299</v>
      </c>
      <c r="H6" s="396" t="s">
        <v>77</v>
      </c>
      <c r="I6" s="396">
        <v>1</v>
      </c>
      <c r="J6" s="397" t="s">
        <v>161</v>
      </c>
      <c r="K6" s="306"/>
      <c r="M6" s="395">
        <v>42458</v>
      </c>
      <c r="N6" s="396" t="s">
        <v>77</v>
      </c>
      <c r="O6" s="396">
        <v>1</v>
      </c>
      <c r="P6" s="397" t="s">
        <v>172</v>
      </c>
      <c r="Q6" s="306"/>
      <c r="S6" s="355" t="s">
        <v>87</v>
      </c>
      <c r="T6" s="358">
        <v>11</v>
      </c>
      <c r="U6" s="286">
        <v>12</v>
      </c>
      <c r="V6" s="286"/>
      <c r="W6" s="286"/>
      <c r="X6" s="286"/>
      <c r="Y6" s="324"/>
      <c r="AA6" s="912" t="s">
        <v>454</v>
      </c>
      <c r="AB6" s="912" t="s">
        <v>41</v>
      </c>
      <c r="AC6" s="915">
        <v>180000</v>
      </c>
    </row>
    <row r="7" spans="1:29" ht="21.75" customHeight="1" thickBot="1" x14ac:dyDescent="0.3">
      <c r="A7" s="383">
        <v>42285</v>
      </c>
      <c r="B7" s="384" t="s">
        <v>74</v>
      </c>
      <c r="C7" s="384">
        <v>1</v>
      </c>
      <c r="D7" s="384" t="s">
        <v>161</v>
      </c>
      <c r="E7" s="384"/>
      <c r="F7" s="284"/>
      <c r="G7" s="398">
        <v>42299</v>
      </c>
      <c r="H7" s="396" t="s">
        <v>77</v>
      </c>
      <c r="I7" s="396">
        <v>1</v>
      </c>
      <c r="J7" s="397" t="s">
        <v>161</v>
      </c>
      <c r="K7" s="306"/>
      <c r="M7" s="395">
        <v>42467</v>
      </c>
      <c r="N7" s="396" t="s">
        <v>77</v>
      </c>
      <c r="O7" s="396">
        <v>1</v>
      </c>
      <c r="P7" s="397" t="s">
        <v>172</v>
      </c>
      <c r="Q7" s="306"/>
      <c r="S7" s="355" t="s">
        <v>274</v>
      </c>
      <c r="T7" s="359"/>
      <c r="U7" s="325"/>
      <c r="V7" s="325">
        <v>1</v>
      </c>
      <c r="W7" s="325"/>
      <c r="X7" s="325"/>
      <c r="Y7" s="360"/>
      <c r="AA7" s="898" t="s">
        <v>455</v>
      </c>
      <c r="AB7" s="898" t="s">
        <v>328</v>
      </c>
      <c r="AC7" s="915">
        <v>180000</v>
      </c>
    </row>
    <row r="8" spans="1:29" ht="21.75" customHeight="1" thickBot="1" x14ac:dyDescent="0.3">
      <c r="A8" s="383">
        <v>42285</v>
      </c>
      <c r="B8" s="384" t="s">
        <v>75</v>
      </c>
      <c r="C8" s="384">
        <v>1</v>
      </c>
      <c r="D8" s="384" t="s">
        <v>161</v>
      </c>
      <c r="E8" s="384"/>
      <c r="F8" s="284"/>
      <c r="G8" s="398">
        <v>42305</v>
      </c>
      <c r="H8" s="396" t="s">
        <v>77</v>
      </c>
      <c r="I8" s="396">
        <v>1</v>
      </c>
      <c r="J8" s="397" t="s">
        <v>161</v>
      </c>
      <c r="K8" s="306"/>
      <c r="M8" s="395">
        <v>42488</v>
      </c>
      <c r="N8" s="396" t="s">
        <v>77</v>
      </c>
      <c r="O8" s="396">
        <v>1</v>
      </c>
      <c r="P8" s="399" t="s">
        <v>172</v>
      </c>
      <c r="Q8" s="384"/>
      <c r="S8" s="361"/>
      <c r="T8" s="285"/>
      <c r="U8" s="285"/>
      <c r="V8" s="285"/>
      <c r="W8" s="285"/>
      <c r="X8" s="285"/>
      <c r="Y8" s="285"/>
      <c r="AA8" s="911" t="s">
        <v>244</v>
      </c>
      <c r="AB8" s="898" t="s">
        <v>328</v>
      </c>
      <c r="AC8" s="915">
        <v>180000</v>
      </c>
    </row>
    <row r="9" spans="1:29" ht="21.75" customHeight="1" thickBot="1" x14ac:dyDescent="0.3">
      <c r="A9" s="383">
        <v>42285</v>
      </c>
      <c r="B9" s="384" t="s">
        <v>73</v>
      </c>
      <c r="C9" s="384">
        <v>1</v>
      </c>
      <c r="D9" s="875" t="s">
        <v>161</v>
      </c>
      <c r="E9" s="384"/>
      <c r="F9" s="284"/>
      <c r="G9" s="398">
        <v>42468</v>
      </c>
      <c r="H9" s="400" t="s">
        <v>78</v>
      </c>
      <c r="I9" s="400">
        <v>1</v>
      </c>
      <c r="J9" s="397" t="s">
        <v>161</v>
      </c>
      <c r="K9" s="306"/>
      <c r="M9" s="395">
        <v>42514</v>
      </c>
      <c r="N9" s="396" t="s">
        <v>78</v>
      </c>
      <c r="O9" s="396">
        <v>1</v>
      </c>
      <c r="P9" s="397" t="s">
        <v>172</v>
      </c>
      <c r="Q9" s="306"/>
      <c r="S9" s="1217" t="s">
        <v>319</v>
      </c>
      <c r="T9" s="1218"/>
      <c r="U9" s="1218"/>
      <c r="V9" s="1218"/>
      <c r="W9" s="1218"/>
      <c r="X9" s="1218"/>
      <c r="Y9" s="1218"/>
      <c r="Z9" s="1219"/>
      <c r="AA9" s="362"/>
    </row>
    <row r="10" spans="1:29" ht="33" customHeight="1" thickBot="1" x14ac:dyDescent="0.3">
      <c r="A10" s="383">
        <v>42285</v>
      </c>
      <c r="B10" s="384" t="s">
        <v>74</v>
      </c>
      <c r="C10" s="384">
        <v>1</v>
      </c>
      <c r="D10" s="384" t="s">
        <v>161</v>
      </c>
      <c r="E10" s="384"/>
      <c r="F10" s="284"/>
      <c r="G10" s="398">
        <v>42473</v>
      </c>
      <c r="H10" s="400" t="s">
        <v>77</v>
      </c>
      <c r="I10" s="396">
        <v>1</v>
      </c>
      <c r="J10" s="397" t="s">
        <v>161</v>
      </c>
      <c r="K10" s="306"/>
      <c r="M10" s="395">
        <v>42447</v>
      </c>
      <c r="N10" s="396" t="s">
        <v>78</v>
      </c>
      <c r="O10" s="396">
        <v>1</v>
      </c>
      <c r="P10" s="397" t="s">
        <v>279</v>
      </c>
      <c r="Q10" s="306" t="s">
        <v>337</v>
      </c>
      <c r="S10" s="308" t="s">
        <v>273</v>
      </c>
      <c r="T10" s="363" t="s">
        <v>172</v>
      </c>
      <c r="U10" s="363" t="s">
        <v>314</v>
      </c>
      <c r="V10" s="363" t="s">
        <v>173</v>
      </c>
      <c r="W10" s="364" t="s">
        <v>310</v>
      </c>
      <c r="X10" s="365" t="s">
        <v>288</v>
      </c>
      <c r="Y10" s="366" t="s">
        <v>318</v>
      </c>
      <c r="Z10" s="308" t="s">
        <v>113</v>
      </c>
    </row>
    <row r="11" spans="1:29" ht="21.75" customHeight="1" thickBot="1" x14ac:dyDescent="0.3">
      <c r="A11" s="383">
        <v>42285</v>
      </c>
      <c r="B11" s="384" t="s">
        <v>75</v>
      </c>
      <c r="C11" s="384">
        <v>1</v>
      </c>
      <c r="D11" s="384" t="s">
        <v>161</v>
      </c>
      <c r="E11" s="384"/>
      <c r="F11" s="284"/>
      <c r="G11" s="398">
        <v>42375</v>
      </c>
      <c r="H11" s="396" t="s">
        <v>77</v>
      </c>
      <c r="I11" s="396">
        <v>1</v>
      </c>
      <c r="J11" s="397" t="s">
        <v>172</v>
      </c>
      <c r="K11" s="306"/>
      <c r="M11" s="395">
        <v>42458</v>
      </c>
      <c r="N11" s="396" t="s">
        <v>77</v>
      </c>
      <c r="O11" s="396">
        <v>1</v>
      </c>
      <c r="P11" s="397" t="s">
        <v>243</v>
      </c>
      <c r="Q11" s="306" t="s">
        <v>335</v>
      </c>
      <c r="S11" s="355" t="s">
        <v>77</v>
      </c>
      <c r="T11" s="323">
        <f>+C126+C127+C129+C130+C132+C133+C134+C135+C136</f>
        <v>12</v>
      </c>
      <c r="U11" s="323">
        <f>+C152</f>
        <v>1</v>
      </c>
      <c r="V11" s="326">
        <f>+C138+C139+C140+C141+C142+C143+C144+C145+C146+C147+C148</f>
        <v>12</v>
      </c>
      <c r="W11" s="323">
        <f>SUM(T11:U11)</f>
        <v>13</v>
      </c>
      <c r="X11" s="367">
        <v>300000</v>
      </c>
      <c r="Y11" s="367">
        <v>320000</v>
      </c>
      <c r="Z11" s="368">
        <f>+(+W11*X11)+(Y11*V11)</f>
        <v>7740000</v>
      </c>
    </row>
    <row r="12" spans="1:29" ht="21.75" customHeight="1" thickBot="1" x14ac:dyDescent="0.3">
      <c r="A12" s="383">
        <v>42285</v>
      </c>
      <c r="B12" s="384" t="s">
        <v>73</v>
      </c>
      <c r="C12" s="384">
        <v>1</v>
      </c>
      <c r="D12" s="875" t="s">
        <v>161</v>
      </c>
      <c r="E12" s="384"/>
      <c r="F12" s="284"/>
      <c r="G12" s="398">
        <v>42490</v>
      </c>
      <c r="H12" s="396" t="s">
        <v>77</v>
      </c>
      <c r="I12" s="396">
        <v>1</v>
      </c>
      <c r="J12" s="397" t="s">
        <v>172</v>
      </c>
      <c r="K12" s="306"/>
      <c r="M12" s="395">
        <v>42467</v>
      </c>
      <c r="N12" s="396" t="s">
        <v>78</v>
      </c>
      <c r="O12" s="396">
        <v>1</v>
      </c>
      <c r="P12" s="397" t="s">
        <v>243</v>
      </c>
      <c r="Q12" s="306" t="s">
        <v>434</v>
      </c>
      <c r="S12" s="355" t="s">
        <v>78</v>
      </c>
      <c r="T12" s="286">
        <f>+C125+C128+C131</f>
        <v>4</v>
      </c>
      <c r="U12" s="286"/>
      <c r="V12" s="286">
        <f>+C149+C150+C151</f>
        <v>3</v>
      </c>
      <c r="W12" s="369">
        <f t="shared" ref="W12:W13" si="0">SUM(T12:V12)</f>
        <v>7</v>
      </c>
      <c r="X12" s="370">
        <v>300000</v>
      </c>
      <c r="Y12" s="370">
        <v>320000</v>
      </c>
      <c r="Z12" s="371">
        <f t="shared" ref="Z12:Z13" si="1">+(+W12*X12)+(Y12*V12)</f>
        <v>3060000</v>
      </c>
    </row>
    <row r="13" spans="1:29" ht="21.75" customHeight="1" thickBot="1" x14ac:dyDescent="0.3">
      <c r="A13" s="383">
        <v>42285</v>
      </c>
      <c r="B13" s="384" t="s">
        <v>74</v>
      </c>
      <c r="C13" s="384">
        <v>1</v>
      </c>
      <c r="D13" s="384" t="s">
        <v>161</v>
      </c>
      <c r="E13" s="384"/>
      <c r="F13" s="284"/>
      <c r="G13" s="398">
        <v>42389</v>
      </c>
      <c r="H13" s="396" t="s">
        <v>77</v>
      </c>
      <c r="I13" s="396">
        <v>1</v>
      </c>
      <c r="J13" s="397" t="s">
        <v>279</v>
      </c>
      <c r="K13" s="306" t="s">
        <v>451</v>
      </c>
      <c r="M13" s="395">
        <v>42475</v>
      </c>
      <c r="N13" s="396" t="s">
        <v>77</v>
      </c>
      <c r="O13" s="396">
        <v>1</v>
      </c>
      <c r="P13" s="397" t="s">
        <v>243</v>
      </c>
      <c r="Q13" s="306" t="s">
        <v>335</v>
      </c>
      <c r="S13" s="355" t="s">
        <v>274</v>
      </c>
      <c r="T13" s="325">
        <v>1</v>
      </c>
      <c r="U13" s="325"/>
      <c r="V13" s="325"/>
      <c r="W13" s="372">
        <f t="shared" si="0"/>
        <v>1</v>
      </c>
      <c r="X13" s="373">
        <v>300000</v>
      </c>
      <c r="Y13" s="373">
        <v>320000</v>
      </c>
      <c r="Z13" s="374">
        <f t="shared" si="1"/>
        <v>300000</v>
      </c>
    </row>
    <row r="14" spans="1:29" ht="21.75" customHeight="1" thickBot="1" x14ac:dyDescent="0.3">
      <c r="A14" s="383">
        <v>42285</v>
      </c>
      <c r="B14" s="384" t="s">
        <v>73</v>
      </c>
      <c r="C14" s="384">
        <v>1</v>
      </c>
      <c r="D14" s="875" t="s">
        <v>161</v>
      </c>
      <c r="E14" s="384"/>
      <c r="F14" s="284"/>
      <c r="G14" s="398">
        <v>42437</v>
      </c>
      <c r="H14" s="396" t="s">
        <v>77</v>
      </c>
      <c r="I14" s="396">
        <v>1</v>
      </c>
      <c r="J14" s="397" t="s">
        <v>279</v>
      </c>
      <c r="K14" s="306" t="s">
        <v>451</v>
      </c>
      <c r="M14" s="773">
        <v>42488</v>
      </c>
      <c r="N14" s="716" t="s">
        <v>78</v>
      </c>
      <c r="O14" s="716">
        <v>1</v>
      </c>
      <c r="P14" s="774" t="s">
        <v>243</v>
      </c>
      <c r="Q14" s="306" t="s">
        <v>328</v>
      </c>
      <c r="Z14" s="375">
        <f>SUM(Z11:Z13)</f>
        <v>11100000</v>
      </c>
    </row>
    <row r="15" spans="1:29" ht="21.75" customHeight="1" thickBot="1" x14ac:dyDescent="0.3">
      <c r="A15" s="383">
        <v>42285</v>
      </c>
      <c r="B15" s="384" t="s">
        <v>75</v>
      </c>
      <c r="C15" s="384">
        <v>1</v>
      </c>
      <c r="D15" s="384" t="s">
        <v>161</v>
      </c>
      <c r="E15" s="384"/>
      <c r="F15" s="284"/>
      <c r="G15" s="398">
        <v>42378</v>
      </c>
      <c r="H15" s="396" t="s">
        <v>78</v>
      </c>
      <c r="I15" s="396">
        <v>1</v>
      </c>
      <c r="J15" s="397" t="s">
        <v>243</v>
      </c>
      <c r="K15" s="306" t="s">
        <v>450</v>
      </c>
      <c r="M15" s="773">
        <v>42517</v>
      </c>
      <c r="N15" s="716" t="s">
        <v>78</v>
      </c>
      <c r="O15" s="716">
        <v>1</v>
      </c>
      <c r="P15" s="774" t="s">
        <v>243</v>
      </c>
      <c r="Q15" s="306" t="s">
        <v>335</v>
      </c>
      <c r="Z15" s="376"/>
    </row>
    <row r="16" spans="1:29" ht="21.75" customHeight="1" thickBot="1" x14ac:dyDescent="0.3">
      <c r="A16" s="383">
        <v>42286</v>
      </c>
      <c r="B16" s="384" t="s">
        <v>76</v>
      </c>
      <c r="C16" s="384">
        <v>1</v>
      </c>
      <c r="D16" s="384" t="s">
        <v>161</v>
      </c>
      <c r="E16" s="384"/>
      <c r="F16" s="284"/>
      <c r="G16" s="398">
        <v>42457</v>
      </c>
      <c r="H16" s="396" t="s">
        <v>77</v>
      </c>
      <c r="I16" s="396">
        <v>7000</v>
      </c>
      <c r="J16" s="397" t="s">
        <v>247</v>
      </c>
      <c r="K16" s="306"/>
      <c r="M16" s="395">
        <v>42507</v>
      </c>
      <c r="N16" s="396" t="s">
        <v>77</v>
      </c>
      <c r="O16" s="396">
        <v>1</v>
      </c>
      <c r="P16" s="397" t="s">
        <v>161</v>
      </c>
      <c r="Q16" s="306"/>
      <c r="S16" s="1217" t="s">
        <v>316</v>
      </c>
      <c r="T16" s="1218"/>
      <c r="U16" s="1218"/>
      <c r="V16" s="1218"/>
      <c r="W16" s="1218"/>
      <c r="X16" s="1218"/>
      <c r="Y16" s="1218"/>
      <c r="Z16" s="1219"/>
    </row>
    <row r="17" spans="1:29" ht="21.75" customHeight="1" thickBot="1" x14ac:dyDescent="0.3">
      <c r="A17" s="383">
        <v>42286</v>
      </c>
      <c r="B17" s="384" t="s">
        <v>74</v>
      </c>
      <c r="C17" s="384">
        <v>1</v>
      </c>
      <c r="D17" s="384" t="s">
        <v>161</v>
      </c>
      <c r="E17" s="384"/>
      <c r="F17" s="284"/>
      <c r="G17" s="398">
        <v>42460</v>
      </c>
      <c r="H17" s="396" t="s">
        <v>78</v>
      </c>
      <c r="I17" s="396">
        <v>1</v>
      </c>
      <c r="J17" s="397" t="s">
        <v>247</v>
      </c>
      <c r="K17" s="306"/>
      <c r="M17" s="395">
        <v>42514</v>
      </c>
      <c r="N17" s="396" t="s">
        <v>77</v>
      </c>
      <c r="O17" s="396">
        <v>1</v>
      </c>
      <c r="P17" s="397" t="s">
        <v>243</v>
      </c>
      <c r="Q17" s="306" t="s">
        <v>434</v>
      </c>
      <c r="S17" s="308" t="s">
        <v>273</v>
      </c>
      <c r="T17" s="363" t="s">
        <v>259</v>
      </c>
      <c r="U17" s="363" t="s">
        <v>172</v>
      </c>
      <c r="V17" s="363" t="s">
        <v>173</v>
      </c>
      <c r="W17" s="364" t="s">
        <v>310</v>
      </c>
      <c r="X17" s="365" t="s">
        <v>288</v>
      </c>
      <c r="Y17" s="366" t="s">
        <v>318</v>
      </c>
      <c r="Z17" s="308" t="s">
        <v>113</v>
      </c>
    </row>
    <row r="18" spans="1:29" ht="21.75" customHeight="1" thickBot="1" x14ac:dyDescent="0.3">
      <c r="A18" s="383">
        <v>42286</v>
      </c>
      <c r="B18" s="384" t="s">
        <v>75</v>
      </c>
      <c r="C18" s="384">
        <v>1</v>
      </c>
      <c r="D18" s="384" t="s">
        <v>161</v>
      </c>
      <c r="E18" s="384"/>
      <c r="F18" s="284"/>
      <c r="G18" s="398">
        <v>42466</v>
      </c>
      <c r="H18" s="400" t="s">
        <v>77</v>
      </c>
      <c r="I18" s="396">
        <v>1</v>
      </c>
      <c r="J18" s="397" t="s">
        <v>259</v>
      </c>
      <c r="K18" s="306"/>
      <c r="M18" s="395">
        <v>42521</v>
      </c>
      <c r="N18" s="396" t="s">
        <v>77</v>
      </c>
      <c r="O18" s="396">
        <v>1</v>
      </c>
      <c r="P18" s="397" t="s">
        <v>172</v>
      </c>
      <c r="Q18" s="306"/>
      <c r="S18" s="355" t="s">
        <v>77</v>
      </c>
      <c r="T18" s="356">
        <v>2</v>
      </c>
      <c r="U18" s="323">
        <v>6</v>
      </c>
      <c r="V18" s="357">
        <f>+O11+O13+O17+O20</f>
        <v>4</v>
      </c>
      <c r="W18" s="307">
        <f>SUM(T18:V18)</f>
        <v>12</v>
      </c>
      <c r="X18" s="367">
        <v>300000</v>
      </c>
      <c r="Y18" s="367">
        <v>320000</v>
      </c>
      <c r="Z18" s="368">
        <f>+(+W18*X18)+(Y18*V18)</f>
        <v>4880000</v>
      </c>
    </row>
    <row r="19" spans="1:29" ht="21.75" customHeight="1" thickBot="1" x14ac:dyDescent="0.3">
      <c r="A19" s="383">
        <v>42286</v>
      </c>
      <c r="B19" s="384" t="s">
        <v>73</v>
      </c>
      <c r="C19" s="384">
        <v>1</v>
      </c>
      <c r="D19" s="875" t="s">
        <v>161</v>
      </c>
      <c r="E19" s="384"/>
      <c r="F19" s="284"/>
      <c r="G19" s="398">
        <v>42488</v>
      </c>
      <c r="H19" s="396" t="s">
        <v>77</v>
      </c>
      <c r="I19" s="396">
        <v>1</v>
      </c>
      <c r="J19" s="397" t="s">
        <v>171</v>
      </c>
      <c r="K19" s="306"/>
      <c r="M19" s="395">
        <v>42521</v>
      </c>
      <c r="N19" s="396" t="s">
        <v>77</v>
      </c>
      <c r="O19" s="396">
        <v>1</v>
      </c>
      <c r="P19" s="397" t="s">
        <v>172</v>
      </c>
      <c r="Q19" s="306"/>
      <c r="S19" s="355" t="s">
        <v>78</v>
      </c>
      <c r="T19" s="359"/>
      <c r="U19" s="325">
        <v>2</v>
      </c>
      <c r="V19" s="360">
        <f>+O10+O12+O14+O15</f>
        <v>4</v>
      </c>
      <c r="W19" s="307">
        <f>SUM(T19:V19)</f>
        <v>6</v>
      </c>
      <c r="X19" s="370">
        <v>300000</v>
      </c>
      <c r="Y19" s="370">
        <v>320000</v>
      </c>
      <c r="Z19" s="377">
        <f>+(+W19*X19)+(Y19*V19)</f>
        <v>3080000</v>
      </c>
    </row>
    <row r="20" spans="1:29" ht="21.75" customHeight="1" thickBot="1" x14ac:dyDescent="0.3">
      <c r="A20" s="383">
        <v>42286</v>
      </c>
      <c r="B20" s="384" t="s">
        <v>75</v>
      </c>
      <c r="C20" s="384">
        <v>1</v>
      </c>
      <c r="D20" s="384" t="s">
        <v>161</v>
      </c>
      <c r="E20" s="384"/>
      <c r="F20" s="284"/>
      <c r="G20" s="398">
        <v>42490</v>
      </c>
      <c r="H20" s="396" t="s">
        <v>77</v>
      </c>
      <c r="I20" s="396">
        <v>1</v>
      </c>
      <c r="J20" s="397" t="s">
        <v>171</v>
      </c>
      <c r="K20" s="306"/>
      <c r="M20" s="395">
        <v>42501</v>
      </c>
      <c r="N20" s="396" t="s">
        <v>77</v>
      </c>
      <c r="O20" s="396">
        <v>1</v>
      </c>
      <c r="P20" s="397" t="s">
        <v>243</v>
      </c>
      <c r="Q20" s="306" t="s">
        <v>335</v>
      </c>
      <c r="Z20" s="375">
        <f>SUM(Z18:Z19)</f>
        <v>7960000</v>
      </c>
    </row>
    <row r="21" spans="1:29" ht="21.75" customHeight="1" thickBot="1" x14ac:dyDescent="0.3">
      <c r="A21" s="383">
        <v>42286</v>
      </c>
      <c r="B21" s="384" t="s">
        <v>74</v>
      </c>
      <c r="C21" s="384">
        <v>1</v>
      </c>
      <c r="D21" s="384" t="s">
        <v>161</v>
      </c>
      <c r="E21" s="384"/>
      <c r="F21" s="284"/>
      <c r="G21" s="395">
        <v>42493</v>
      </c>
      <c r="H21" s="396" t="s">
        <v>77</v>
      </c>
      <c r="I21" s="396">
        <v>1</v>
      </c>
      <c r="J21" s="397" t="s">
        <v>279</v>
      </c>
      <c r="K21" s="306"/>
      <c r="M21" s="401">
        <v>42502</v>
      </c>
      <c r="N21" s="402" t="s">
        <v>77</v>
      </c>
      <c r="O21" s="402">
        <v>1</v>
      </c>
      <c r="P21" s="403" t="s">
        <v>172</v>
      </c>
      <c r="Q21" s="306"/>
      <c r="Z21" s="378"/>
    </row>
    <row r="22" spans="1:29" ht="21.75" customHeight="1" thickBot="1" x14ac:dyDescent="0.3">
      <c r="A22" s="383">
        <v>42286</v>
      </c>
      <c r="B22" s="384" t="s">
        <v>73</v>
      </c>
      <c r="C22" s="384">
        <v>1</v>
      </c>
      <c r="D22" s="875" t="s">
        <v>161</v>
      </c>
      <c r="E22" s="384"/>
      <c r="F22" s="284"/>
      <c r="G22" s="395">
        <v>42494</v>
      </c>
      <c r="H22" s="396" t="s">
        <v>77</v>
      </c>
      <c r="I22" s="396">
        <v>1</v>
      </c>
      <c r="J22" s="397" t="s">
        <v>171</v>
      </c>
      <c r="K22" s="306"/>
      <c r="S22" s="1217" t="s">
        <v>315</v>
      </c>
      <c r="T22" s="1218"/>
      <c r="U22" s="1218"/>
      <c r="V22" s="1218"/>
      <c r="W22" s="1218"/>
      <c r="X22" s="1218"/>
      <c r="Y22" s="1218"/>
      <c r="Z22" s="1218"/>
      <c r="AA22" s="1218"/>
      <c r="AB22" s="1218"/>
      <c r="AC22" s="1219"/>
    </row>
    <row r="23" spans="1:29" ht="33.75" customHeight="1" thickBot="1" x14ac:dyDescent="0.3">
      <c r="A23" s="383">
        <v>42286</v>
      </c>
      <c r="B23" s="384" t="s">
        <v>76</v>
      </c>
      <c r="C23" s="384">
        <v>1</v>
      </c>
      <c r="D23" s="384" t="s">
        <v>161</v>
      </c>
      <c r="E23" s="384"/>
      <c r="F23" s="284"/>
      <c r="G23" s="395">
        <v>42494</v>
      </c>
      <c r="H23" s="396" t="s">
        <v>77</v>
      </c>
      <c r="I23" s="396">
        <v>1</v>
      </c>
      <c r="J23" s="397" t="s">
        <v>171</v>
      </c>
      <c r="K23" s="306"/>
      <c r="S23" s="308" t="s">
        <v>273</v>
      </c>
      <c r="T23" s="363" t="s">
        <v>161</v>
      </c>
      <c r="U23" s="363" t="s">
        <v>259</v>
      </c>
      <c r="V23" s="363" t="s">
        <v>171</v>
      </c>
      <c r="W23" s="363" t="s">
        <v>172</v>
      </c>
      <c r="X23" s="363" t="s">
        <v>247</v>
      </c>
      <c r="Y23" s="363" t="s">
        <v>173</v>
      </c>
      <c r="Z23" s="364" t="s">
        <v>310</v>
      </c>
      <c r="AA23" s="365" t="s">
        <v>288</v>
      </c>
      <c r="AB23" s="366" t="s">
        <v>318</v>
      </c>
      <c r="AC23" s="308" t="s">
        <v>113</v>
      </c>
    </row>
    <row r="24" spans="1:29" ht="21.75" customHeight="1" thickBot="1" x14ac:dyDescent="0.3">
      <c r="A24" s="383">
        <v>42286</v>
      </c>
      <c r="B24" s="384" t="s">
        <v>76</v>
      </c>
      <c r="C24" s="384">
        <v>1</v>
      </c>
      <c r="D24" s="384" t="s">
        <v>161</v>
      </c>
      <c r="E24" s="384"/>
      <c r="F24" s="284"/>
      <c r="G24" s="395">
        <v>42494</v>
      </c>
      <c r="H24" s="396" t="s">
        <v>77</v>
      </c>
      <c r="I24" s="396">
        <v>1</v>
      </c>
      <c r="J24" s="397" t="s">
        <v>171</v>
      </c>
      <c r="K24" s="306"/>
      <c r="S24" s="355" t="s">
        <v>77</v>
      </c>
      <c r="T24" s="379">
        <f>+I10</f>
        <v>1</v>
      </c>
      <c r="U24" s="356">
        <f>+I18</f>
        <v>1</v>
      </c>
      <c r="V24" s="323">
        <v>12</v>
      </c>
      <c r="W24" s="323">
        <f>+I12+I11</f>
        <v>2</v>
      </c>
      <c r="X24" s="323">
        <v>1</v>
      </c>
      <c r="Y24" s="357">
        <v>3</v>
      </c>
      <c r="Z24" s="307">
        <f>SUM(T24:Y24)</f>
        <v>20</v>
      </c>
      <c r="AA24" s="367">
        <v>300000</v>
      </c>
      <c r="AB24" s="367">
        <v>320000</v>
      </c>
      <c r="AC24" s="368">
        <f>+(+Z24*AA24)+(AB24*Y24)</f>
        <v>6960000</v>
      </c>
    </row>
    <row r="25" spans="1:29" ht="21.75" customHeight="1" thickBot="1" x14ac:dyDescent="0.3">
      <c r="A25" s="383">
        <v>42286</v>
      </c>
      <c r="B25" s="384" t="s">
        <v>74</v>
      </c>
      <c r="C25" s="384">
        <v>1</v>
      </c>
      <c r="D25" s="384" t="s">
        <v>161</v>
      </c>
      <c r="E25" s="384"/>
      <c r="F25" s="284"/>
      <c r="G25" s="395">
        <v>42494</v>
      </c>
      <c r="H25" s="396" t="s">
        <v>77</v>
      </c>
      <c r="I25" s="396">
        <v>1</v>
      </c>
      <c r="J25" s="397" t="s">
        <v>171</v>
      </c>
      <c r="K25" s="306"/>
      <c r="S25" s="355" t="s">
        <v>78</v>
      </c>
      <c r="T25" s="309">
        <v>1</v>
      </c>
      <c r="U25" s="359"/>
      <c r="V25" s="325"/>
      <c r="W25" s="325"/>
      <c r="X25" s="325">
        <f>+I17</f>
        <v>1</v>
      </c>
      <c r="Y25" s="360">
        <f>+I15</f>
        <v>1</v>
      </c>
      <c r="Z25" s="307">
        <f>SUM(T25:Y25)</f>
        <v>3</v>
      </c>
      <c r="AA25" s="370">
        <v>300000</v>
      </c>
      <c r="AB25" s="370">
        <v>320000</v>
      </c>
      <c r="AC25" s="377">
        <f>+(+Z25*AA25)+(AB25*Y25)</f>
        <v>1220000</v>
      </c>
    </row>
    <row r="26" spans="1:29" ht="21.75" customHeight="1" thickBot="1" x14ac:dyDescent="0.3">
      <c r="A26" s="383">
        <v>42286</v>
      </c>
      <c r="B26" s="384" t="s">
        <v>75</v>
      </c>
      <c r="C26" s="384">
        <v>1</v>
      </c>
      <c r="D26" s="384" t="s">
        <v>161</v>
      </c>
      <c r="E26" s="384"/>
      <c r="F26" s="284"/>
      <c r="G26" s="395">
        <v>42494</v>
      </c>
      <c r="H26" s="396" t="s">
        <v>77</v>
      </c>
      <c r="I26" s="396">
        <v>1</v>
      </c>
      <c r="J26" s="397" t="s">
        <v>171</v>
      </c>
      <c r="K26" s="306"/>
      <c r="AC26" s="380">
        <f>SUM(AC24:AC25)</f>
        <v>8180000</v>
      </c>
    </row>
    <row r="27" spans="1:29" ht="21.75" customHeight="1" thickBot="1" x14ac:dyDescent="0.3">
      <c r="A27" s="383">
        <v>42287</v>
      </c>
      <c r="B27" s="384" t="s">
        <v>75</v>
      </c>
      <c r="C27" s="384">
        <v>1</v>
      </c>
      <c r="D27" s="384" t="s">
        <v>161</v>
      </c>
      <c r="E27" s="384"/>
      <c r="F27" s="284"/>
      <c r="G27" s="395">
        <v>42494</v>
      </c>
      <c r="H27" s="396" t="s">
        <v>77</v>
      </c>
      <c r="I27" s="396">
        <v>1</v>
      </c>
      <c r="J27" s="397" t="s">
        <v>171</v>
      </c>
      <c r="K27" s="306"/>
    </row>
    <row r="28" spans="1:29" ht="21.75" customHeight="1" thickBot="1" x14ac:dyDescent="0.3">
      <c r="A28" s="383">
        <v>42287</v>
      </c>
      <c r="B28" s="384" t="s">
        <v>74</v>
      </c>
      <c r="C28" s="384">
        <v>1</v>
      </c>
      <c r="D28" s="384" t="s">
        <v>161</v>
      </c>
      <c r="E28" s="384"/>
      <c r="F28" s="284"/>
      <c r="G28" s="395">
        <v>42494</v>
      </c>
      <c r="H28" s="396" t="s">
        <v>77</v>
      </c>
      <c r="I28" s="396">
        <v>1</v>
      </c>
      <c r="J28" s="397" t="s">
        <v>171</v>
      </c>
      <c r="K28" s="306"/>
    </row>
    <row r="29" spans="1:29" ht="21.75" customHeight="1" thickBot="1" x14ac:dyDescent="0.3">
      <c r="A29" s="383">
        <v>42287</v>
      </c>
      <c r="B29" s="384" t="s">
        <v>73</v>
      </c>
      <c r="C29" s="384">
        <v>1</v>
      </c>
      <c r="D29" s="875" t="s">
        <v>161</v>
      </c>
      <c r="E29" s="384"/>
      <c r="F29" s="284"/>
      <c r="G29" s="395">
        <v>42494</v>
      </c>
      <c r="H29" s="396" t="s">
        <v>77</v>
      </c>
      <c r="I29" s="396">
        <v>1</v>
      </c>
      <c r="J29" s="397" t="s">
        <v>171</v>
      </c>
      <c r="K29" s="306"/>
    </row>
    <row r="30" spans="1:29" ht="21.75" customHeight="1" thickBot="1" x14ac:dyDescent="0.3">
      <c r="A30" s="383">
        <v>42290</v>
      </c>
      <c r="B30" s="384" t="s">
        <v>76</v>
      </c>
      <c r="C30" s="384">
        <v>1</v>
      </c>
      <c r="D30" s="384" t="s">
        <v>161</v>
      </c>
      <c r="E30" s="384"/>
      <c r="F30" s="284"/>
      <c r="G30" s="395">
        <v>42494</v>
      </c>
      <c r="H30" s="396" t="s">
        <v>77</v>
      </c>
      <c r="I30" s="396">
        <v>1</v>
      </c>
      <c r="J30" s="397" t="s">
        <v>171</v>
      </c>
      <c r="K30" s="306"/>
    </row>
    <row r="31" spans="1:29" ht="21.75" customHeight="1" thickBot="1" x14ac:dyDescent="0.3">
      <c r="A31" s="383">
        <v>42290</v>
      </c>
      <c r="B31" s="384" t="s">
        <v>74</v>
      </c>
      <c r="C31" s="384">
        <v>1</v>
      </c>
      <c r="D31" s="384" t="s">
        <v>161</v>
      </c>
      <c r="E31" s="384"/>
      <c r="F31" s="284"/>
      <c r="G31" s="401">
        <v>42494</v>
      </c>
      <c r="H31" s="402" t="s">
        <v>77</v>
      </c>
      <c r="I31" s="402">
        <v>1</v>
      </c>
      <c r="J31" s="403" t="s">
        <v>171</v>
      </c>
      <c r="K31" s="306"/>
    </row>
    <row r="32" spans="1:29" ht="21.75" customHeight="1" thickBot="1" x14ac:dyDescent="0.3">
      <c r="A32" s="383">
        <v>42290</v>
      </c>
      <c r="B32" s="384" t="s">
        <v>75</v>
      </c>
      <c r="C32" s="384">
        <v>1</v>
      </c>
      <c r="D32" s="384" t="s">
        <v>161</v>
      </c>
      <c r="E32" s="384"/>
      <c r="F32" s="284"/>
      <c r="G32" s="493"/>
    </row>
    <row r="33" spans="1:6" ht="21.75" customHeight="1" thickBot="1" x14ac:dyDescent="0.3">
      <c r="A33" s="383">
        <v>42290</v>
      </c>
      <c r="B33" s="384" t="s">
        <v>73</v>
      </c>
      <c r="C33" s="384">
        <v>1</v>
      </c>
      <c r="D33" s="875" t="s">
        <v>161</v>
      </c>
      <c r="E33" s="384"/>
      <c r="F33" s="284"/>
    </row>
    <row r="34" spans="1:6" ht="21.75" customHeight="1" thickBot="1" x14ac:dyDescent="0.3">
      <c r="A34" s="383">
        <v>42290</v>
      </c>
      <c r="B34" s="384" t="s">
        <v>76</v>
      </c>
      <c r="C34" s="384">
        <v>1</v>
      </c>
      <c r="D34" s="384" t="s">
        <v>161</v>
      </c>
      <c r="E34" s="384"/>
      <c r="F34" s="284"/>
    </row>
    <row r="35" spans="1:6" ht="21.75" customHeight="1" thickBot="1" x14ac:dyDescent="0.3">
      <c r="A35" s="383">
        <v>42290</v>
      </c>
      <c r="B35" s="384" t="s">
        <v>75</v>
      </c>
      <c r="C35" s="384">
        <v>1</v>
      </c>
      <c r="D35" s="384" t="s">
        <v>161</v>
      </c>
      <c r="E35" s="384"/>
      <c r="F35" s="284"/>
    </row>
    <row r="36" spans="1:6" ht="21.75" customHeight="1" thickBot="1" x14ac:dyDescent="0.3">
      <c r="A36" s="383">
        <v>42290</v>
      </c>
      <c r="B36" s="384" t="s">
        <v>73</v>
      </c>
      <c r="C36" s="384">
        <v>1</v>
      </c>
      <c r="D36" s="875" t="s">
        <v>161</v>
      </c>
      <c r="E36" s="384"/>
      <c r="F36" s="284"/>
    </row>
    <row r="37" spans="1:6" ht="21.75" customHeight="1" thickBot="1" x14ac:dyDescent="0.3">
      <c r="A37" s="383">
        <v>42290</v>
      </c>
      <c r="B37" s="384" t="s">
        <v>74</v>
      </c>
      <c r="C37" s="384">
        <v>1</v>
      </c>
      <c r="D37" s="384" t="s">
        <v>161</v>
      </c>
      <c r="E37" s="384"/>
      <c r="F37" s="284"/>
    </row>
    <row r="38" spans="1:6" ht="21.75" customHeight="1" thickBot="1" x14ac:dyDescent="0.3">
      <c r="A38" s="383">
        <v>42290</v>
      </c>
      <c r="B38" s="384" t="s">
        <v>74</v>
      </c>
      <c r="C38" s="384">
        <v>1</v>
      </c>
      <c r="D38" s="384" t="s">
        <v>161</v>
      </c>
      <c r="E38" s="384"/>
      <c r="F38" s="284"/>
    </row>
    <row r="39" spans="1:6" ht="21.75" customHeight="1" thickBot="1" x14ac:dyDescent="0.3">
      <c r="A39" s="383">
        <v>42290</v>
      </c>
      <c r="B39" s="384" t="s">
        <v>76</v>
      </c>
      <c r="C39" s="384">
        <v>1</v>
      </c>
      <c r="D39" s="384" t="s">
        <v>161</v>
      </c>
      <c r="E39" s="384"/>
      <c r="F39" s="284"/>
    </row>
    <row r="40" spans="1:6" ht="21.75" customHeight="1" thickBot="1" x14ac:dyDescent="0.3">
      <c r="A40" s="385">
        <v>42291</v>
      </c>
      <c r="B40" s="384" t="s">
        <v>76</v>
      </c>
      <c r="C40" s="384">
        <v>1</v>
      </c>
      <c r="D40" s="384" t="s">
        <v>161</v>
      </c>
      <c r="E40" s="384"/>
      <c r="F40" s="284"/>
    </row>
    <row r="41" spans="1:6" ht="21.75" customHeight="1" thickBot="1" x14ac:dyDescent="0.3">
      <c r="A41" s="385">
        <v>42291</v>
      </c>
      <c r="B41" s="384" t="s">
        <v>74</v>
      </c>
      <c r="C41" s="384">
        <v>1</v>
      </c>
      <c r="D41" s="384" t="s">
        <v>161</v>
      </c>
      <c r="E41" s="384"/>
      <c r="F41" s="284"/>
    </row>
    <row r="42" spans="1:6" ht="21.75" customHeight="1" thickBot="1" x14ac:dyDescent="0.3">
      <c r="A42" s="385">
        <v>42291</v>
      </c>
      <c r="B42" s="384" t="s">
        <v>75</v>
      </c>
      <c r="C42" s="384">
        <v>1</v>
      </c>
      <c r="D42" s="384" t="s">
        <v>161</v>
      </c>
      <c r="E42" s="384"/>
      <c r="F42" s="284"/>
    </row>
    <row r="43" spans="1:6" ht="21.75" customHeight="1" thickBot="1" x14ac:dyDescent="0.3">
      <c r="A43" s="385">
        <v>42291</v>
      </c>
      <c r="B43" s="384" t="s">
        <v>73</v>
      </c>
      <c r="C43" s="384">
        <v>1</v>
      </c>
      <c r="D43" s="875" t="s">
        <v>161</v>
      </c>
      <c r="E43" s="384"/>
      <c r="F43" s="284"/>
    </row>
    <row r="44" spans="1:6" ht="21.75" customHeight="1" thickBot="1" x14ac:dyDescent="0.3">
      <c r="A44" s="385">
        <v>42291</v>
      </c>
      <c r="B44" s="384" t="s">
        <v>76</v>
      </c>
      <c r="C44" s="384">
        <v>1</v>
      </c>
      <c r="D44" s="384" t="s">
        <v>161</v>
      </c>
      <c r="E44" s="384"/>
      <c r="F44" s="284"/>
    </row>
    <row r="45" spans="1:6" ht="21.75" customHeight="1" thickBot="1" x14ac:dyDescent="0.3">
      <c r="A45" s="385">
        <v>42291</v>
      </c>
      <c r="B45" s="384" t="s">
        <v>75</v>
      </c>
      <c r="C45" s="384">
        <v>1</v>
      </c>
      <c r="D45" s="384" t="s">
        <v>161</v>
      </c>
      <c r="E45" s="384"/>
      <c r="F45" s="284"/>
    </row>
    <row r="46" spans="1:6" ht="21.75" customHeight="1" thickBot="1" x14ac:dyDescent="0.3">
      <c r="A46" s="385">
        <v>42291</v>
      </c>
      <c r="B46" s="384" t="s">
        <v>73</v>
      </c>
      <c r="C46" s="384">
        <v>1</v>
      </c>
      <c r="D46" s="875" t="s">
        <v>161</v>
      </c>
      <c r="E46" s="384"/>
      <c r="F46" s="284"/>
    </row>
    <row r="47" spans="1:6" ht="21.75" customHeight="1" thickBot="1" x14ac:dyDescent="0.3">
      <c r="A47" s="385">
        <v>42291</v>
      </c>
      <c r="B47" s="384" t="s">
        <v>74</v>
      </c>
      <c r="C47" s="384">
        <v>1</v>
      </c>
      <c r="D47" s="384" t="s">
        <v>161</v>
      </c>
      <c r="E47" s="384"/>
      <c r="F47" s="284"/>
    </row>
    <row r="48" spans="1:6" ht="21.75" customHeight="1" thickBot="1" x14ac:dyDescent="0.3">
      <c r="A48" s="385">
        <v>42291</v>
      </c>
      <c r="B48" s="384" t="s">
        <v>76</v>
      </c>
      <c r="C48" s="384">
        <v>1</v>
      </c>
      <c r="D48" s="384" t="s">
        <v>161</v>
      </c>
      <c r="E48" s="384"/>
      <c r="F48" s="284"/>
    </row>
    <row r="49" spans="1:6" ht="21.75" customHeight="1" thickBot="1" x14ac:dyDescent="0.3">
      <c r="A49" s="385">
        <v>42291</v>
      </c>
      <c r="B49" s="384" t="s">
        <v>75</v>
      </c>
      <c r="C49" s="384">
        <v>1</v>
      </c>
      <c r="D49" s="384" t="s">
        <v>161</v>
      </c>
      <c r="E49" s="384"/>
      <c r="F49" s="284"/>
    </row>
    <row r="50" spans="1:6" ht="21.75" customHeight="1" thickBot="1" x14ac:dyDescent="0.3">
      <c r="A50" s="385">
        <v>42291</v>
      </c>
      <c r="B50" s="384" t="s">
        <v>73</v>
      </c>
      <c r="C50" s="384">
        <v>1</v>
      </c>
      <c r="D50" s="875" t="s">
        <v>161</v>
      </c>
      <c r="E50" s="384"/>
      <c r="F50" s="284"/>
    </row>
    <row r="51" spans="1:6" ht="21.75" customHeight="1" thickBot="1" x14ac:dyDescent="0.3">
      <c r="A51" s="383">
        <v>42292</v>
      </c>
      <c r="B51" s="384" t="s">
        <v>76</v>
      </c>
      <c r="C51" s="384">
        <v>1</v>
      </c>
      <c r="D51" s="384" t="s">
        <v>161</v>
      </c>
      <c r="E51" s="384"/>
      <c r="F51" s="284"/>
    </row>
    <row r="52" spans="1:6" ht="21.75" customHeight="1" thickBot="1" x14ac:dyDescent="0.3">
      <c r="A52" s="383">
        <v>42292</v>
      </c>
      <c r="B52" s="384" t="s">
        <v>74</v>
      </c>
      <c r="C52" s="384">
        <v>1</v>
      </c>
      <c r="D52" s="384" t="s">
        <v>161</v>
      </c>
      <c r="E52" s="384"/>
      <c r="F52" s="284"/>
    </row>
    <row r="53" spans="1:6" ht="21.75" customHeight="1" thickBot="1" x14ac:dyDescent="0.3">
      <c r="A53" s="383">
        <v>42292</v>
      </c>
      <c r="B53" s="384" t="s">
        <v>75</v>
      </c>
      <c r="C53" s="384">
        <v>1</v>
      </c>
      <c r="D53" s="384" t="s">
        <v>161</v>
      </c>
      <c r="E53" s="384"/>
      <c r="F53" s="284"/>
    </row>
    <row r="54" spans="1:6" ht="21.75" customHeight="1" thickBot="1" x14ac:dyDescent="0.3">
      <c r="A54" s="383">
        <v>42292</v>
      </c>
      <c r="B54" s="384" t="s">
        <v>73</v>
      </c>
      <c r="C54" s="384">
        <v>1</v>
      </c>
      <c r="D54" s="875" t="s">
        <v>161</v>
      </c>
      <c r="E54" s="384"/>
      <c r="F54" s="284"/>
    </row>
    <row r="55" spans="1:6" ht="21.75" customHeight="1" thickBot="1" x14ac:dyDescent="0.3">
      <c r="A55" s="383">
        <v>42292</v>
      </c>
      <c r="B55" s="384" t="s">
        <v>76</v>
      </c>
      <c r="C55" s="384">
        <v>1</v>
      </c>
      <c r="D55" s="384" t="s">
        <v>161</v>
      </c>
      <c r="E55" s="384"/>
      <c r="F55" s="284"/>
    </row>
    <row r="56" spans="1:6" ht="21.75" customHeight="1" thickBot="1" x14ac:dyDescent="0.3">
      <c r="A56" s="383">
        <v>42292</v>
      </c>
      <c r="B56" s="384" t="s">
        <v>73</v>
      </c>
      <c r="C56" s="384">
        <v>1</v>
      </c>
      <c r="D56" s="875" t="s">
        <v>161</v>
      </c>
      <c r="E56" s="384"/>
      <c r="F56" s="284"/>
    </row>
    <row r="57" spans="1:6" ht="21.75" customHeight="1" thickBot="1" x14ac:dyDescent="0.3">
      <c r="A57" s="383">
        <v>42292</v>
      </c>
      <c r="B57" s="384" t="s">
        <v>75</v>
      </c>
      <c r="C57" s="384">
        <v>1</v>
      </c>
      <c r="D57" s="384" t="s">
        <v>161</v>
      </c>
      <c r="E57" s="384"/>
      <c r="F57" s="284"/>
    </row>
    <row r="58" spans="1:6" ht="21.75" customHeight="1" thickBot="1" x14ac:dyDescent="0.3">
      <c r="A58" s="383">
        <v>42292</v>
      </c>
      <c r="B58" s="384" t="s">
        <v>74</v>
      </c>
      <c r="C58" s="384">
        <v>1</v>
      </c>
      <c r="D58" s="384" t="s">
        <v>161</v>
      </c>
      <c r="E58" s="384"/>
      <c r="F58" s="284"/>
    </row>
    <row r="59" spans="1:6" ht="21.75" customHeight="1" thickBot="1" x14ac:dyDescent="0.3">
      <c r="A59" s="383">
        <v>42292</v>
      </c>
      <c r="B59" s="384" t="s">
        <v>75</v>
      </c>
      <c r="C59" s="384">
        <v>1</v>
      </c>
      <c r="D59" s="384" t="s">
        <v>161</v>
      </c>
      <c r="E59" s="384"/>
      <c r="F59" s="284"/>
    </row>
    <row r="60" spans="1:6" ht="21.75" customHeight="1" thickBot="1" x14ac:dyDescent="0.3">
      <c r="A60" s="385">
        <v>42317</v>
      </c>
      <c r="B60" s="384" t="s">
        <v>73</v>
      </c>
      <c r="C60" s="384">
        <v>1</v>
      </c>
      <c r="D60" s="875" t="s">
        <v>161</v>
      </c>
      <c r="E60" s="384"/>
      <c r="F60" s="284"/>
    </row>
    <row r="61" spans="1:6" ht="21.75" customHeight="1" thickBot="1" x14ac:dyDescent="0.3">
      <c r="A61" s="385">
        <v>42368</v>
      </c>
      <c r="B61" s="306" t="s">
        <v>78</v>
      </c>
      <c r="C61" s="384">
        <v>1</v>
      </c>
      <c r="D61" s="875" t="s">
        <v>161</v>
      </c>
      <c r="E61" s="384"/>
      <c r="F61" s="284"/>
    </row>
    <row r="62" spans="1:6" ht="21.75" customHeight="1" thickBot="1" x14ac:dyDescent="0.3">
      <c r="A62" s="383">
        <v>42292</v>
      </c>
      <c r="B62" s="384" t="s">
        <v>73</v>
      </c>
      <c r="C62" s="384">
        <v>1</v>
      </c>
      <c r="D62" s="875" t="s">
        <v>264</v>
      </c>
      <c r="E62" s="384"/>
      <c r="F62" s="284"/>
    </row>
    <row r="63" spans="1:6" ht="21.75" customHeight="1" thickBot="1" x14ac:dyDescent="0.3">
      <c r="A63" s="383">
        <v>42292</v>
      </c>
      <c r="B63" s="384" t="s">
        <v>74</v>
      </c>
      <c r="C63" s="384">
        <v>1</v>
      </c>
      <c r="D63" s="384" t="s">
        <v>264</v>
      </c>
      <c r="E63" s="384"/>
      <c r="F63" s="284"/>
    </row>
    <row r="64" spans="1:6" ht="21.75" customHeight="1" thickBot="1" x14ac:dyDescent="0.3">
      <c r="A64" s="383">
        <v>42292</v>
      </c>
      <c r="B64" s="384" t="s">
        <v>76</v>
      </c>
      <c r="C64" s="384">
        <v>1</v>
      </c>
      <c r="D64" s="384" t="s">
        <v>264</v>
      </c>
      <c r="E64" s="384"/>
      <c r="F64" s="284"/>
    </row>
    <row r="65" spans="1:6" ht="21.75" customHeight="1" thickBot="1" x14ac:dyDescent="0.3">
      <c r="A65" s="383">
        <v>42293</v>
      </c>
      <c r="B65" s="384" t="s">
        <v>73</v>
      </c>
      <c r="C65" s="384">
        <v>1</v>
      </c>
      <c r="D65" s="875" t="s">
        <v>264</v>
      </c>
      <c r="E65" s="384"/>
      <c r="F65" s="284"/>
    </row>
    <row r="66" spans="1:6" ht="21.75" customHeight="1" thickBot="1" x14ac:dyDescent="0.3">
      <c r="A66" s="383">
        <v>42293</v>
      </c>
      <c r="B66" s="384" t="s">
        <v>76</v>
      </c>
      <c r="C66" s="384">
        <v>1</v>
      </c>
      <c r="D66" s="384" t="s">
        <v>264</v>
      </c>
      <c r="E66" s="384"/>
      <c r="F66" s="284"/>
    </row>
    <row r="67" spans="1:6" ht="21.75" customHeight="1" thickBot="1" x14ac:dyDescent="0.3">
      <c r="A67" s="383">
        <v>42293</v>
      </c>
      <c r="B67" s="384" t="s">
        <v>74</v>
      </c>
      <c r="C67" s="384">
        <v>1</v>
      </c>
      <c r="D67" s="384" t="s">
        <v>264</v>
      </c>
      <c r="E67" s="384"/>
      <c r="F67" s="284"/>
    </row>
    <row r="68" spans="1:6" ht="21.75" customHeight="1" thickBot="1" x14ac:dyDescent="0.3">
      <c r="A68" s="383">
        <v>42293</v>
      </c>
      <c r="B68" s="384" t="s">
        <v>75</v>
      </c>
      <c r="C68" s="384">
        <v>1</v>
      </c>
      <c r="D68" s="384" t="s">
        <v>264</v>
      </c>
      <c r="E68" s="384"/>
      <c r="F68" s="284"/>
    </row>
    <row r="69" spans="1:6" ht="21.75" customHeight="1" thickBot="1" x14ac:dyDescent="0.3">
      <c r="A69" s="383">
        <v>42293</v>
      </c>
      <c r="B69" s="384" t="s">
        <v>76</v>
      </c>
      <c r="C69" s="384">
        <v>1</v>
      </c>
      <c r="D69" s="384" t="s">
        <v>264</v>
      </c>
      <c r="E69" s="384"/>
      <c r="F69" s="284"/>
    </row>
    <row r="70" spans="1:6" ht="21.75" customHeight="1" thickBot="1" x14ac:dyDescent="0.3">
      <c r="A70" s="383">
        <v>42293</v>
      </c>
      <c r="B70" s="384" t="s">
        <v>75</v>
      </c>
      <c r="C70" s="384">
        <v>1</v>
      </c>
      <c r="D70" s="384" t="s">
        <v>264</v>
      </c>
      <c r="E70" s="384"/>
      <c r="F70" s="284"/>
    </row>
    <row r="71" spans="1:6" ht="21.75" customHeight="1" thickBot="1" x14ac:dyDescent="0.3">
      <c r="A71" s="383">
        <v>42293</v>
      </c>
      <c r="B71" s="384" t="s">
        <v>73</v>
      </c>
      <c r="C71" s="384">
        <v>1</v>
      </c>
      <c r="D71" s="875" t="s">
        <v>264</v>
      </c>
      <c r="E71" s="384"/>
      <c r="F71" s="284"/>
    </row>
    <row r="72" spans="1:6" ht="21.75" customHeight="1" thickBot="1" x14ac:dyDescent="0.3">
      <c r="A72" s="383">
        <v>42293</v>
      </c>
      <c r="B72" s="384" t="s">
        <v>74</v>
      </c>
      <c r="C72" s="384">
        <v>1</v>
      </c>
      <c r="D72" s="384" t="s">
        <v>264</v>
      </c>
      <c r="E72" s="384"/>
      <c r="F72" s="284"/>
    </row>
    <row r="73" spans="1:6" ht="21.75" customHeight="1" thickBot="1" x14ac:dyDescent="0.3">
      <c r="A73" s="383">
        <v>42293</v>
      </c>
      <c r="B73" s="384" t="s">
        <v>74</v>
      </c>
      <c r="C73" s="384">
        <v>1</v>
      </c>
      <c r="D73" s="384" t="s">
        <v>264</v>
      </c>
      <c r="E73" s="384"/>
      <c r="F73" s="284"/>
    </row>
    <row r="74" spans="1:6" ht="21.75" customHeight="1" thickBot="1" x14ac:dyDescent="0.3">
      <c r="A74" s="383">
        <v>42293</v>
      </c>
      <c r="B74" s="384" t="s">
        <v>75</v>
      </c>
      <c r="C74" s="384">
        <v>1</v>
      </c>
      <c r="D74" s="384" t="s">
        <v>264</v>
      </c>
      <c r="E74" s="384"/>
      <c r="F74" s="284"/>
    </row>
    <row r="75" spans="1:6" ht="21.75" customHeight="1" thickBot="1" x14ac:dyDescent="0.3">
      <c r="A75" s="383">
        <v>42293</v>
      </c>
      <c r="B75" s="384" t="s">
        <v>76</v>
      </c>
      <c r="C75" s="384">
        <v>1</v>
      </c>
      <c r="D75" s="384" t="s">
        <v>264</v>
      </c>
      <c r="E75" s="384"/>
      <c r="F75" s="284"/>
    </row>
    <row r="76" spans="1:6" ht="21.75" customHeight="1" thickBot="1" x14ac:dyDescent="0.3">
      <c r="A76" s="383">
        <v>42294</v>
      </c>
      <c r="B76" s="384" t="s">
        <v>74</v>
      </c>
      <c r="C76" s="384">
        <v>1</v>
      </c>
      <c r="D76" s="384" t="s">
        <v>264</v>
      </c>
      <c r="E76" s="384"/>
      <c r="F76" s="284"/>
    </row>
    <row r="77" spans="1:6" ht="21.75" customHeight="1" thickBot="1" x14ac:dyDescent="0.3">
      <c r="A77" s="383">
        <v>42294</v>
      </c>
      <c r="B77" s="384" t="s">
        <v>76</v>
      </c>
      <c r="C77" s="384">
        <v>1</v>
      </c>
      <c r="D77" s="384" t="s">
        <v>264</v>
      </c>
      <c r="E77" s="384"/>
      <c r="F77" s="284"/>
    </row>
    <row r="78" spans="1:6" ht="21.75" customHeight="1" thickBot="1" x14ac:dyDescent="0.3">
      <c r="A78" s="383">
        <v>42294</v>
      </c>
      <c r="B78" s="384" t="s">
        <v>74</v>
      </c>
      <c r="C78" s="384">
        <v>1</v>
      </c>
      <c r="D78" s="384" t="s">
        <v>264</v>
      </c>
      <c r="E78" s="384"/>
      <c r="F78" s="284"/>
    </row>
    <row r="79" spans="1:6" ht="21.75" customHeight="1" thickBot="1" x14ac:dyDescent="0.3">
      <c r="A79" s="383">
        <v>42294</v>
      </c>
      <c r="B79" s="384" t="s">
        <v>76</v>
      </c>
      <c r="C79" s="384">
        <v>1</v>
      </c>
      <c r="D79" s="384" t="s">
        <v>264</v>
      </c>
      <c r="E79" s="384"/>
      <c r="F79" s="284"/>
    </row>
    <row r="80" spans="1:6" ht="21.75" customHeight="1" thickBot="1" x14ac:dyDescent="0.3">
      <c r="A80" s="383">
        <v>42294</v>
      </c>
      <c r="B80" s="384" t="s">
        <v>73</v>
      </c>
      <c r="C80" s="384">
        <v>1</v>
      </c>
      <c r="D80" s="875" t="s">
        <v>264</v>
      </c>
      <c r="E80" s="384"/>
      <c r="F80" s="284"/>
    </row>
    <row r="81" spans="1:6" ht="21.75" customHeight="1" thickBot="1" x14ac:dyDescent="0.3">
      <c r="A81" s="383">
        <v>42296</v>
      </c>
      <c r="B81" s="384" t="s">
        <v>76</v>
      </c>
      <c r="C81" s="384">
        <v>1</v>
      </c>
      <c r="D81" s="384" t="s">
        <v>264</v>
      </c>
      <c r="E81" s="384"/>
      <c r="F81" s="284"/>
    </row>
    <row r="82" spans="1:6" ht="21.75" customHeight="1" thickBot="1" x14ac:dyDescent="0.3">
      <c r="A82" s="383">
        <v>42296</v>
      </c>
      <c r="B82" s="384" t="s">
        <v>73</v>
      </c>
      <c r="C82" s="384">
        <v>1</v>
      </c>
      <c r="D82" s="875" t="s">
        <v>264</v>
      </c>
      <c r="E82" s="384"/>
      <c r="F82" s="284"/>
    </row>
    <row r="83" spans="1:6" ht="21.75" customHeight="1" thickBot="1" x14ac:dyDescent="0.3">
      <c r="A83" s="383">
        <v>42296</v>
      </c>
      <c r="B83" s="384" t="s">
        <v>74</v>
      </c>
      <c r="C83" s="384">
        <v>1</v>
      </c>
      <c r="D83" s="384" t="s">
        <v>264</v>
      </c>
      <c r="E83" s="384"/>
      <c r="F83" s="284"/>
    </row>
    <row r="84" spans="1:6" ht="21.75" customHeight="1" thickBot="1" x14ac:dyDescent="0.3">
      <c r="A84" s="383">
        <v>42296</v>
      </c>
      <c r="B84" s="384" t="s">
        <v>75</v>
      </c>
      <c r="C84" s="384">
        <v>1</v>
      </c>
      <c r="D84" s="384" t="s">
        <v>264</v>
      </c>
      <c r="E84" s="384"/>
      <c r="F84" s="284"/>
    </row>
    <row r="85" spans="1:6" ht="21.75" customHeight="1" thickBot="1" x14ac:dyDescent="0.3">
      <c r="A85" s="383">
        <v>42296</v>
      </c>
      <c r="B85" s="384" t="s">
        <v>73</v>
      </c>
      <c r="C85" s="384">
        <v>1</v>
      </c>
      <c r="D85" s="875" t="s">
        <v>264</v>
      </c>
      <c r="E85" s="384"/>
      <c r="F85" s="284"/>
    </row>
    <row r="86" spans="1:6" ht="21.75" customHeight="1" thickBot="1" x14ac:dyDescent="0.3">
      <c r="A86" s="383">
        <v>42296</v>
      </c>
      <c r="B86" s="384" t="s">
        <v>74</v>
      </c>
      <c r="C86" s="384">
        <v>1</v>
      </c>
      <c r="D86" s="384" t="s">
        <v>264</v>
      </c>
      <c r="E86" s="384"/>
      <c r="F86" s="284"/>
    </row>
    <row r="87" spans="1:6" ht="21.75" customHeight="1" thickBot="1" x14ac:dyDescent="0.3">
      <c r="A87" s="383">
        <v>42296</v>
      </c>
      <c r="B87" s="384" t="s">
        <v>76</v>
      </c>
      <c r="C87" s="384">
        <v>1</v>
      </c>
      <c r="D87" s="384" t="s">
        <v>264</v>
      </c>
      <c r="E87" s="384"/>
      <c r="F87" s="284"/>
    </row>
    <row r="88" spans="1:6" ht="21.75" customHeight="1" thickBot="1" x14ac:dyDescent="0.3">
      <c r="A88" s="383">
        <v>42296</v>
      </c>
      <c r="B88" s="384" t="s">
        <v>75</v>
      </c>
      <c r="C88" s="384">
        <v>1</v>
      </c>
      <c r="D88" s="384" t="s">
        <v>264</v>
      </c>
      <c r="E88" s="384"/>
      <c r="F88" s="284"/>
    </row>
    <row r="89" spans="1:6" ht="21.75" customHeight="1" thickBot="1" x14ac:dyDescent="0.3">
      <c r="A89" s="383">
        <v>42296</v>
      </c>
      <c r="B89" s="384" t="s">
        <v>73</v>
      </c>
      <c r="C89" s="384">
        <v>1</v>
      </c>
      <c r="D89" s="875" t="s">
        <v>264</v>
      </c>
      <c r="E89" s="384"/>
      <c r="F89" s="284"/>
    </row>
    <row r="90" spans="1:6" ht="21.75" customHeight="1" thickBot="1" x14ac:dyDescent="0.3">
      <c r="A90" s="383">
        <v>42296</v>
      </c>
      <c r="B90" s="384" t="s">
        <v>76</v>
      </c>
      <c r="C90" s="384">
        <v>1</v>
      </c>
      <c r="D90" s="384" t="s">
        <v>264</v>
      </c>
      <c r="E90" s="384"/>
      <c r="F90" s="284"/>
    </row>
    <row r="91" spans="1:6" ht="21.75" customHeight="1" thickBot="1" x14ac:dyDescent="0.3">
      <c r="A91" s="383">
        <v>42296</v>
      </c>
      <c r="B91" s="384" t="s">
        <v>74</v>
      </c>
      <c r="C91" s="384">
        <v>1</v>
      </c>
      <c r="D91" s="384" t="s">
        <v>264</v>
      </c>
      <c r="E91" s="384"/>
      <c r="F91" s="284"/>
    </row>
    <row r="92" spans="1:6" ht="21.75" customHeight="1" thickBot="1" x14ac:dyDescent="0.3">
      <c r="A92" s="385">
        <v>42297</v>
      </c>
      <c r="B92" s="384" t="s">
        <v>76</v>
      </c>
      <c r="C92" s="384">
        <v>1</v>
      </c>
      <c r="D92" s="384" t="s">
        <v>264</v>
      </c>
      <c r="E92" s="384"/>
      <c r="F92" s="284"/>
    </row>
    <row r="93" spans="1:6" ht="21.75" customHeight="1" thickBot="1" x14ac:dyDescent="0.3">
      <c r="A93" s="385">
        <v>42297</v>
      </c>
      <c r="B93" s="384" t="s">
        <v>74</v>
      </c>
      <c r="C93" s="384">
        <v>1</v>
      </c>
      <c r="D93" s="384" t="s">
        <v>264</v>
      </c>
      <c r="E93" s="384"/>
      <c r="F93" s="284"/>
    </row>
    <row r="94" spans="1:6" ht="21.75" customHeight="1" thickBot="1" x14ac:dyDescent="0.3">
      <c r="A94" s="385">
        <v>42297</v>
      </c>
      <c r="B94" s="384" t="s">
        <v>75</v>
      </c>
      <c r="C94" s="384">
        <v>1</v>
      </c>
      <c r="D94" s="384" t="s">
        <v>264</v>
      </c>
      <c r="E94" s="384"/>
      <c r="F94" s="284"/>
    </row>
    <row r="95" spans="1:6" ht="21.75" customHeight="1" thickBot="1" x14ac:dyDescent="0.3">
      <c r="A95" s="385">
        <v>42297</v>
      </c>
      <c r="B95" s="384" t="s">
        <v>73</v>
      </c>
      <c r="C95" s="384">
        <v>1</v>
      </c>
      <c r="D95" s="875" t="s">
        <v>264</v>
      </c>
      <c r="E95" s="384"/>
      <c r="F95" s="284"/>
    </row>
    <row r="96" spans="1:6" ht="21.75" customHeight="1" thickBot="1" x14ac:dyDescent="0.3">
      <c r="A96" s="385">
        <v>42297</v>
      </c>
      <c r="B96" s="384" t="s">
        <v>76</v>
      </c>
      <c r="C96" s="384">
        <v>1</v>
      </c>
      <c r="D96" s="384" t="s">
        <v>264</v>
      </c>
      <c r="E96" s="384"/>
      <c r="F96" s="284"/>
    </row>
    <row r="97" spans="1:6" ht="21.75" customHeight="1" thickBot="1" x14ac:dyDescent="0.3">
      <c r="A97" s="385">
        <v>42297</v>
      </c>
      <c r="B97" s="384" t="s">
        <v>74</v>
      </c>
      <c r="C97" s="384">
        <v>1</v>
      </c>
      <c r="D97" s="384" t="s">
        <v>264</v>
      </c>
      <c r="E97" s="384"/>
      <c r="F97" s="284"/>
    </row>
    <row r="98" spans="1:6" ht="21.75" customHeight="1" thickBot="1" x14ac:dyDescent="0.3">
      <c r="A98" s="385">
        <v>42297</v>
      </c>
      <c r="B98" s="384" t="s">
        <v>75</v>
      </c>
      <c r="C98" s="384">
        <v>1</v>
      </c>
      <c r="D98" s="384" t="s">
        <v>264</v>
      </c>
      <c r="E98" s="384"/>
      <c r="F98" s="284"/>
    </row>
    <row r="99" spans="1:6" ht="21.75" customHeight="1" thickBot="1" x14ac:dyDescent="0.3">
      <c r="A99" s="385">
        <v>42297</v>
      </c>
      <c r="B99" s="384" t="s">
        <v>73</v>
      </c>
      <c r="C99" s="384">
        <v>1</v>
      </c>
      <c r="D99" s="875" t="s">
        <v>264</v>
      </c>
      <c r="E99" s="384"/>
      <c r="F99" s="284"/>
    </row>
    <row r="100" spans="1:6" ht="21.75" customHeight="1" thickBot="1" x14ac:dyDescent="0.3">
      <c r="A100" s="385">
        <v>42297</v>
      </c>
      <c r="B100" s="384" t="s">
        <v>76</v>
      </c>
      <c r="C100" s="384">
        <v>1</v>
      </c>
      <c r="D100" s="384" t="s">
        <v>264</v>
      </c>
      <c r="E100" s="384"/>
      <c r="F100" s="284"/>
    </row>
    <row r="101" spans="1:6" ht="21.75" customHeight="1" thickBot="1" x14ac:dyDescent="0.3">
      <c r="A101" s="385">
        <v>42297</v>
      </c>
      <c r="B101" s="384" t="s">
        <v>74</v>
      </c>
      <c r="C101" s="384">
        <v>1</v>
      </c>
      <c r="D101" s="384" t="s">
        <v>264</v>
      </c>
      <c r="E101" s="384"/>
      <c r="F101" s="284"/>
    </row>
    <row r="102" spans="1:6" ht="21.75" customHeight="1" thickBot="1" x14ac:dyDescent="0.3">
      <c r="A102" s="385">
        <v>42244</v>
      </c>
      <c r="B102" s="306" t="s">
        <v>78</v>
      </c>
      <c r="C102" s="384">
        <v>1</v>
      </c>
      <c r="D102" s="875" t="s">
        <v>275</v>
      </c>
      <c r="E102" s="384"/>
      <c r="F102" s="284"/>
    </row>
    <row r="103" spans="1:6" ht="21.75" customHeight="1" thickBot="1" x14ac:dyDescent="0.3">
      <c r="A103" s="385">
        <v>42244</v>
      </c>
      <c r="B103" s="306" t="s">
        <v>78</v>
      </c>
      <c r="C103" s="384">
        <v>1</v>
      </c>
      <c r="D103" s="875" t="s">
        <v>275</v>
      </c>
      <c r="E103" s="384"/>
      <c r="F103" s="284"/>
    </row>
    <row r="104" spans="1:6" ht="21.75" customHeight="1" thickBot="1" x14ac:dyDescent="0.3">
      <c r="A104" s="385">
        <v>42244</v>
      </c>
      <c r="B104" s="306" t="s">
        <v>77</v>
      </c>
      <c r="C104" s="384">
        <v>1</v>
      </c>
      <c r="D104" s="384" t="s">
        <v>275</v>
      </c>
      <c r="E104" s="384"/>
      <c r="F104" s="284"/>
    </row>
    <row r="105" spans="1:6" ht="21.75" customHeight="1" thickBot="1" x14ac:dyDescent="0.3">
      <c r="A105" s="385">
        <v>42245</v>
      </c>
      <c r="B105" s="306" t="s">
        <v>77</v>
      </c>
      <c r="C105" s="384">
        <v>1</v>
      </c>
      <c r="D105" s="384" t="s">
        <v>275</v>
      </c>
      <c r="E105" s="384"/>
      <c r="F105" s="284"/>
    </row>
    <row r="106" spans="1:6" ht="21.75" customHeight="1" thickBot="1" x14ac:dyDescent="0.3">
      <c r="A106" s="385">
        <v>42247</v>
      </c>
      <c r="B106" s="306" t="s">
        <v>77</v>
      </c>
      <c r="C106" s="384">
        <v>1</v>
      </c>
      <c r="D106" s="384" t="s">
        <v>275</v>
      </c>
      <c r="E106" s="384"/>
      <c r="F106" s="284"/>
    </row>
    <row r="107" spans="1:6" ht="21.75" customHeight="1" thickBot="1" x14ac:dyDescent="0.3">
      <c r="A107" s="385">
        <v>42247</v>
      </c>
      <c r="B107" s="306" t="s">
        <v>78</v>
      </c>
      <c r="C107" s="384">
        <v>1</v>
      </c>
      <c r="D107" s="875" t="s">
        <v>275</v>
      </c>
      <c r="E107" s="384"/>
      <c r="F107" s="284"/>
    </row>
    <row r="108" spans="1:6" ht="21.75" customHeight="1" thickBot="1" x14ac:dyDescent="0.3">
      <c r="A108" s="385">
        <v>42248</v>
      </c>
      <c r="B108" s="306" t="s">
        <v>77</v>
      </c>
      <c r="C108" s="384">
        <v>1</v>
      </c>
      <c r="D108" s="384" t="s">
        <v>275</v>
      </c>
      <c r="E108" s="384"/>
      <c r="F108" s="284"/>
    </row>
    <row r="109" spans="1:6" ht="21.75" customHeight="1" thickBot="1" x14ac:dyDescent="0.3">
      <c r="A109" s="385">
        <v>42249</v>
      </c>
      <c r="B109" s="384" t="s">
        <v>77</v>
      </c>
      <c r="C109" s="384">
        <v>1</v>
      </c>
      <c r="D109" s="384" t="s">
        <v>172</v>
      </c>
      <c r="E109" s="384"/>
      <c r="F109" s="284"/>
    </row>
    <row r="110" spans="1:6" ht="21.75" customHeight="1" thickBot="1" x14ac:dyDescent="0.3">
      <c r="A110" s="385">
        <v>42312</v>
      </c>
      <c r="B110" s="306" t="s">
        <v>78</v>
      </c>
      <c r="C110" s="384">
        <v>1</v>
      </c>
      <c r="D110" s="875" t="s">
        <v>172</v>
      </c>
      <c r="E110" s="384"/>
      <c r="F110" s="284"/>
    </row>
    <row r="111" spans="1:6" ht="21.75" customHeight="1" thickBot="1" x14ac:dyDescent="0.3">
      <c r="A111" s="385">
        <v>42313</v>
      </c>
      <c r="B111" s="306" t="s">
        <v>77</v>
      </c>
      <c r="C111" s="384">
        <v>1</v>
      </c>
      <c r="D111" s="384" t="s">
        <v>172</v>
      </c>
      <c r="E111" s="384"/>
      <c r="F111" s="284"/>
    </row>
    <row r="112" spans="1:6" ht="21.75" customHeight="1" thickBot="1" x14ac:dyDescent="0.3">
      <c r="A112" s="385">
        <v>42319</v>
      </c>
      <c r="B112" s="306" t="s">
        <v>78</v>
      </c>
      <c r="C112" s="384">
        <v>1</v>
      </c>
      <c r="D112" s="875" t="s">
        <v>172</v>
      </c>
      <c r="E112" s="384"/>
      <c r="F112" s="284"/>
    </row>
    <row r="113" spans="1:6" ht="21.75" customHeight="1" thickBot="1" x14ac:dyDescent="0.3">
      <c r="A113" s="385">
        <v>42319</v>
      </c>
      <c r="B113" s="306" t="s">
        <v>77</v>
      </c>
      <c r="C113" s="384">
        <v>1</v>
      </c>
      <c r="D113" s="384" t="s">
        <v>172</v>
      </c>
      <c r="E113" s="384"/>
      <c r="F113" s="284"/>
    </row>
    <row r="114" spans="1:6" ht="21.75" customHeight="1" thickBot="1" x14ac:dyDescent="0.3">
      <c r="A114" s="385">
        <v>42321</v>
      </c>
      <c r="B114" s="306" t="s">
        <v>77</v>
      </c>
      <c r="C114" s="384">
        <v>1</v>
      </c>
      <c r="D114" s="384" t="s">
        <v>172</v>
      </c>
      <c r="E114" s="384"/>
      <c r="F114" s="284"/>
    </row>
    <row r="115" spans="1:6" ht="21.75" customHeight="1" thickBot="1" x14ac:dyDescent="0.3">
      <c r="A115" s="385">
        <v>42331</v>
      </c>
      <c r="B115" s="306" t="s">
        <v>78</v>
      </c>
      <c r="C115" s="384">
        <v>1</v>
      </c>
      <c r="D115" s="875" t="s">
        <v>172</v>
      </c>
      <c r="E115" s="384"/>
      <c r="F115" s="284"/>
    </row>
    <row r="116" spans="1:6" ht="21.75" customHeight="1" thickBot="1" x14ac:dyDescent="0.3">
      <c r="A116" s="385">
        <v>42338</v>
      </c>
      <c r="B116" s="306" t="s">
        <v>78</v>
      </c>
      <c r="C116" s="384">
        <v>1</v>
      </c>
      <c r="D116" s="875" t="s">
        <v>172</v>
      </c>
      <c r="E116" s="384"/>
      <c r="F116" s="284"/>
    </row>
    <row r="117" spans="1:6" ht="21.75" customHeight="1" thickBot="1" x14ac:dyDescent="0.3">
      <c r="A117" s="385">
        <v>42339</v>
      </c>
      <c r="B117" s="306" t="s">
        <v>78</v>
      </c>
      <c r="C117" s="384">
        <v>1</v>
      </c>
      <c r="D117" s="875" t="s">
        <v>172</v>
      </c>
      <c r="E117" s="384"/>
      <c r="F117" s="284"/>
    </row>
    <row r="118" spans="1:6" ht="21.75" customHeight="1" thickBot="1" x14ac:dyDescent="0.3">
      <c r="A118" s="385">
        <v>42342</v>
      </c>
      <c r="B118" s="382" t="s">
        <v>78</v>
      </c>
      <c r="C118" s="384">
        <v>1</v>
      </c>
      <c r="D118" s="875" t="s">
        <v>172</v>
      </c>
      <c r="E118" s="384"/>
      <c r="F118" s="284"/>
    </row>
    <row r="119" spans="1:6" ht="21.75" customHeight="1" thickBot="1" x14ac:dyDescent="0.3">
      <c r="A119" s="385">
        <v>42348</v>
      </c>
      <c r="B119" s="306" t="s">
        <v>78</v>
      </c>
      <c r="C119" s="384">
        <v>1</v>
      </c>
      <c r="D119" s="875" t="s">
        <v>172</v>
      </c>
      <c r="E119" s="384"/>
      <c r="F119" s="284"/>
    </row>
    <row r="120" spans="1:6" ht="21.75" customHeight="1" thickBot="1" x14ac:dyDescent="0.3">
      <c r="A120" s="385">
        <v>42348</v>
      </c>
      <c r="B120" s="306" t="s">
        <v>77</v>
      </c>
      <c r="C120" s="384">
        <v>1</v>
      </c>
      <c r="D120" s="384" t="s">
        <v>172</v>
      </c>
      <c r="E120" s="384"/>
      <c r="F120" s="284"/>
    </row>
    <row r="121" spans="1:6" ht="21.75" customHeight="1" thickBot="1" x14ac:dyDescent="0.3">
      <c r="A121" s="385">
        <v>42353</v>
      </c>
      <c r="B121" s="306" t="s">
        <v>77</v>
      </c>
      <c r="C121" s="384">
        <v>1</v>
      </c>
      <c r="D121" s="384" t="s">
        <v>172</v>
      </c>
      <c r="E121" s="384"/>
      <c r="F121" s="284"/>
    </row>
    <row r="122" spans="1:6" ht="21.75" customHeight="1" thickBot="1" x14ac:dyDescent="0.3">
      <c r="A122" s="385">
        <v>42356</v>
      </c>
      <c r="B122" s="306" t="s">
        <v>77</v>
      </c>
      <c r="C122" s="384">
        <v>1</v>
      </c>
      <c r="D122" s="384" t="s">
        <v>172</v>
      </c>
      <c r="E122" s="384"/>
      <c r="F122" s="284"/>
    </row>
    <row r="123" spans="1:6" ht="21.75" customHeight="1" thickBot="1" x14ac:dyDescent="0.3">
      <c r="A123" s="385">
        <v>42360</v>
      </c>
      <c r="B123" s="306" t="s">
        <v>77</v>
      </c>
      <c r="C123" s="384">
        <v>1</v>
      </c>
      <c r="D123" s="384" t="s">
        <v>172</v>
      </c>
      <c r="E123" s="384"/>
      <c r="F123" s="284"/>
    </row>
    <row r="124" spans="1:6" ht="21.75" customHeight="1" thickBot="1" x14ac:dyDescent="0.3">
      <c r="A124" s="385">
        <v>42360</v>
      </c>
      <c r="B124" s="306" t="s">
        <v>78</v>
      </c>
      <c r="C124" s="384">
        <v>1</v>
      </c>
      <c r="D124" s="875" t="s">
        <v>172</v>
      </c>
      <c r="E124" s="384"/>
      <c r="F124" s="284"/>
    </row>
    <row r="125" spans="1:6" ht="21.75" customHeight="1" thickBot="1" x14ac:dyDescent="0.3">
      <c r="A125" s="385">
        <v>42374</v>
      </c>
      <c r="B125" s="306" t="s">
        <v>78</v>
      </c>
      <c r="C125" s="306">
        <v>1</v>
      </c>
      <c r="D125" s="875" t="s">
        <v>172</v>
      </c>
      <c r="E125" s="384"/>
      <c r="F125" s="284"/>
    </row>
    <row r="126" spans="1:6" ht="21.75" customHeight="1" thickBot="1" x14ac:dyDescent="0.3">
      <c r="A126" s="385">
        <v>42375</v>
      </c>
      <c r="B126" s="306" t="s">
        <v>77</v>
      </c>
      <c r="C126" s="306">
        <v>1</v>
      </c>
      <c r="D126" s="384" t="s">
        <v>172</v>
      </c>
      <c r="E126" s="384"/>
      <c r="F126" s="284"/>
    </row>
    <row r="127" spans="1:6" ht="21.75" customHeight="1" thickBot="1" x14ac:dyDescent="0.3">
      <c r="A127" s="385">
        <v>42381</v>
      </c>
      <c r="B127" s="306" t="s">
        <v>77</v>
      </c>
      <c r="C127" s="306">
        <v>3</v>
      </c>
      <c r="D127" s="384" t="s">
        <v>172</v>
      </c>
      <c r="E127" s="384"/>
      <c r="F127" s="284"/>
    </row>
    <row r="128" spans="1:6" ht="21.75" customHeight="1" thickBot="1" x14ac:dyDescent="0.3">
      <c r="A128" s="385">
        <v>42391</v>
      </c>
      <c r="B128" s="306" t="s">
        <v>78</v>
      </c>
      <c r="C128" s="306">
        <v>2</v>
      </c>
      <c r="D128" s="875" t="s">
        <v>172</v>
      </c>
      <c r="E128" s="384"/>
      <c r="F128" s="284"/>
    </row>
    <row r="129" spans="1:6" ht="21.75" customHeight="1" thickBot="1" x14ac:dyDescent="0.3">
      <c r="A129" s="385">
        <v>42395</v>
      </c>
      <c r="B129" s="306" t="s">
        <v>77</v>
      </c>
      <c r="C129" s="306">
        <v>1</v>
      </c>
      <c r="D129" s="384" t="s">
        <v>172</v>
      </c>
      <c r="E129" s="384"/>
      <c r="F129" s="284"/>
    </row>
    <row r="130" spans="1:6" ht="21.75" customHeight="1" thickBot="1" x14ac:dyDescent="0.3">
      <c r="A130" s="385">
        <v>42398</v>
      </c>
      <c r="B130" s="306" t="s">
        <v>77</v>
      </c>
      <c r="C130" s="306">
        <v>1</v>
      </c>
      <c r="D130" s="384" t="s">
        <v>172</v>
      </c>
      <c r="E130" s="384"/>
      <c r="F130" s="284"/>
    </row>
    <row r="131" spans="1:6" ht="21.75" customHeight="1" thickBot="1" x14ac:dyDescent="0.3">
      <c r="A131" s="385">
        <v>42404</v>
      </c>
      <c r="B131" s="306" t="s">
        <v>78</v>
      </c>
      <c r="C131" s="306">
        <v>1</v>
      </c>
      <c r="D131" s="875" t="s">
        <v>172</v>
      </c>
      <c r="E131" s="384"/>
      <c r="F131" s="284"/>
    </row>
    <row r="132" spans="1:6" ht="21.75" customHeight="1" thickBot="1" x14ac:dyDescent="0.3">
      <c r="A132" s="385">
        <v>42405</v>
      </c>
      <c r="B132" s="306" t="s">
        <v>77</v>
      </c>
      <c r="C132" s="306">
        <v>1</v>
      </c>
      <c r="D132" s="384" t="s">
        <v>172</v>
      </c>
      <c r="E132" s="384"/>
      <c r="F132" s="284"/>
    </row>
    <row r="133" spans="1:6" ht="21.75" customHeight="1" thickBot="1" x14ac:dyDescent="0.3">
      <c r="A133" s="385">
        <v>42411</v>
      </c>
      <c r="B133" s="306" t="s">
        <v>77</v>
      </c>
      <c r="C133" s="306">
        <v>2</v>
      </c>
      <c r="D133" s="384" t="s">
        <v>172</v>
      </c>
      <c r="E133" s="384"/>
      <c r="F133" s="284"/>
    </row>
    <row r="134" spans="1:6" ht="21.75" customHeight="1" thickBot="1" x14ac:dyDescent="0.3">
      <c r="A134" s="385">
        <v>42419</v>
      </c>
      <c r="B134" s="306" t="s">
        <v>77</v>
      </c>
      <c r="C134" s="306">
        <v>1</v>
      </c>
      <c r="D134" s="384" t="s">
        <v>172</v>
      </c>
      <c r="E134" s="384"/>
      <c r="F134" s="284"/>
    </row>
    <row r="135" spans="1:6" ht="21.75" customHeight="1" thickBot="1" x14ac:dyDescent="0.3">
      <c r="A135" s="385">
        <v>42426</v>
      </c>
      <c r="B135" s="306" t="s">
        <v>77</v>
      </c>
      <c r="C135" s="306">
        <v>1</v>
      </c>
      <c r="D135" s="384" t="s">
        <v>172</v>
      </c>
      <c r="E135" s="384"/>
      <c r="F135" s="284"/>
    </row>
    <row r="136" spans="1:6" ht="21.75" customHeight="1" thickBot="1" x14ac:dyDescent="0.3">
      <c r="A136" s="385">
        <v>42429</v>
      </c>
      <c r="B136" s="306" t="s">
        <v>77</v>
      </c>
      <c r="C136" s="306">
        <v>1</v>
      </c>
      <c r="D136" s="384" t="s">
        <v>172</v>
      </c>
      <c r="E136" s="384"/>
      <c r="F136" s="284"/>
    </row>
    <row r="137" spans="1:6" ht="21.75" customHeight="1" thickBot="1" x14ac:dyDescent="0.3">
      <c r="A137" s="385">
        <v>42433</v>
      </c>
      <c r="B137" s="384" t="s">
        <v>109</v>
      </c>
      <c r="C137" s="384">
        <v>1</v>
      </c>
      <c r="D137" s="384" t="s">
        <v>172</v>
      </c>
      <c r="E137" s="384"/>
      <c r="F137" s="284"/>
    </row>
    <row r="138" spans="1:6" ht="21.75" customHeight="1" thickBot="1" x14ac:dyDescent="0.3">
      <c r="A138" s="385">
        <v>42375</v>
      </c>
      <c r="B138" s="306" t="s">
        <v>77</v>
      </c>
      <c r="C138" s="306">
        <v>1</v>
      </c>
      <c r="D138" s="384" t="s">
        <v>243</v>
      </c>
      <c r="E138" s="384" t="s">
        <v>337</v>
      </c>
      <c r="F138" s="284"/>
    </row>
    <row r="139" spans="1:6" ht="21.75" customHeight="1" thickBot="1" x14ac:dyDescent="0.3">
      <c r="A139" s="385">
        <v>42385</v>
      </c>
      <c r="B139" s="306" t="s">
        <v>77</v>
      </c>
      <c r="C139" s="306">
        <v>1</v>
      </c>
      <c r="D139" s="384" t="s">
        <v>243</v>
      </c>
      <c r="E139" s="384" t="s">
        <v>451</v>
      </c>
      <c r="F139" s="284"/>
    </row>
    <row r="140" spans="1:6" ht="21.75" customHeight="1" thickBot="1" x14ac:dyDescent="0.3">
      <c r="A140" s="385">
        <v>42388</v>
      </c>
      <c r="B140" s="306" t="s">
        <v>77</v>
      </c>
      <c r="C140" s="306">
        <v>1</v>
      </c>
      <c r="D140" s="384" t="s">
        <v>243</v>
      </c>
      <c r="E140" s="384" t="s">
        <v>434</v>
      </c>
      <c r="F140" s="284"/>
    </row>
    <row r="141" spans="1:6" ht="21.75" customHeight="1" thickBot="1" x14ac:dyDescent="0.3">
      <c r="A141" s="385">
        <v>42390</v>
      </c>
      <c r="B141" s="306" t="s">
        <v>77</v>
      </c>
      <c r="C141" s="306">
        <v>1</v>
      </c>
      <c r="D141" s="384" t="s">
        <v>243</v>
      </c>
      <c r="E141" s="384" t="s">
        <v>434</v>
      </c>
      <c r="F141" s="284"/>
    </row>
    <row r="142" spans="1:6" ht="21.75" customHeight="1" thickBot="1" x14ac:dyDescent="0.3">
      <c r="A142" s="385">
        <v>42391</v>
      </c>
      <c r="B142" s="306" t="s">
        <v>77</v>
      </c>
      <c r="C142" s="306">
        <v>1</v>
      </c>
      <c r="D142" s="384" t="s">
        <v>243</v>
      </c>
      <c r="E142" s="384" t="s">
        <v>434</v>
      </c>
      <c r="F142" s="284"/>
    </row>
    <row r="143" spans="1:6" ht="21.75" customHeight="1" thickBot="1" x14ac:dyDescent="0.3">
      <c r="A143" s="385">
        <v>42396</v>
      </c>
      <c r="B143" s="384" t="s">
        <v>77</v>
      </c>
      <c r="C143" s="384">
        <v>2</v>
      </c>
      <c r="D143" s="384" t="s">
        <v>243</v>
      </c>
      <c r="E143" s="384" t="s">
        <v>434</v>
      </c>
      <c r="F143" s="284"/>
    </row>
    <row r="144" spans="1:6" ht="21.75" customHeight="1" thickBot="1" x14ac:dyDescent="0.3">
      <c r="A144" s="385">
        <v>42404</v>
      </c>
      <c r="B144" s="384" t="s">
        <v>77</v>
      </c>
      <c r="C144" s="384">
        <v>1</v>
      </c>
      <c r="D144" s="384" t="s">
        <v>243</v>
      </c>
      <c r="E144" s="384" t="s">
        <v>451</v>
      </c>
      <c r="F144" s="284"/>
    </row>
    <row r="145" spans="1:6" ht="21.75" customHeight="1" thickBot="1" x14ac:dyDescent="0.3">
      <c r="A145" s="385">
        <v>42412</v>
      </c>
      <c r="B145" s="384" t="s">
        <v>77</v>
      </c>
      <c r="C145" s="384">
        <v>1</v>
      </c>
      <c r="D145" s="384" t="s">
        <v>243</v>
      </c>
      <c r="E145" s="384" t="s">
        <v>434</v>
      </c>
      <c r="F145" s="284"/>
    </row>
    <row r="146" spans="1:6" ht="21.75" customHeight="1" thickBot="1" x14ac:dyDescent="0.3">
      <c r="A146" s="385">
        <v>42419</v>
      </c>
      <c r="B146" s="384" t="s">
        <v>77</v>
      </c>
      <c r="C146" s="384">
        <v>1</v>
      </c>
      <c r="D146" s="384" t="s">
        <v>243</v>
      </c>
      <c r="E146" s="384" t="s">
        <v>451</v>
      </c>
      <c r="F146" s="284"/>
    </row>
    <row r="147" spans="1:6" ht="21.75" customHeight="1" thickBot="1" x14ac:dyDescent="0.3">
      <c r="A147" s="385">
        <v>42427</v>
      </c>
      <c r="B147" s="384" t="s">
        <v>77</v>
      </c>
      <c r="C147" s="384">
        <v>1</v>
      </c>
      <c r="D147" s="384" t="s">
        <v>243</v>
      </c>
      <c r="E147" s="384" t="s">
        <v>335</v>
      </c>
      <c r="F147" s="284"/>
    </row>
    <row r="148" spans="1:6" ht="21.75" customHeight="1" thickBot="1" x14ac:dyDescent="0.3">
      <c r="A148" s="385">
        <v>42431</v>
      </c>
      <c r="B148" s="384" t="s">
        <v>77</v>
      </c>
      <c r="C148" s="384">
        <v>1</v>
      </c>
      <c r="D148" s="384" t="s">
        <v>243</v>
      </c>
      <c r="E148" s="384" t="s">
        <v>335</v>
      </c>
      <c r="F148" s="284"/>
    </row>
    <row r="149" spans="1:6" ht="21.75" customHeight="1" thickBot="1" x14ac:dyDescent="0.3">
      <c r="A149" s="385">
        <v>42381</v>
      </c>
      <c r="B149" s="384" t="s">
        <v>78</v>
      </c>
      <c r="C149" s="384">
        <v>1</v>
      </c>
      <c r="D149" s="875" t="s">
        <v>243</v>
      </c>
      <c r="E149" s="384" t="s">
        <v>337</v>
      </c>
      <c r="F149" s="284"/>
    </row>
    <row r="150" spans="1:6" ht="21.75" customHeight="1" thickBot="1" x14ac:dyDescent="0.3">
      <c r="A150" s="385">
        <v>42408</v>
      </c>
      <c r="B150" s="384" t="s">
        <v>78</v>
      </c>
      <c r="C150" s="384">
        <v>1</v>
      </c>
      <c r="D150" s="875" t="s">
        <v>243</v>
      </c>
      <c r="E150" s="384" t="s">
        <v>328</v>
      </c>
      <c r="F150" s="284"/>
    </row>
    <row r="151" spans="1:6" ht="21.75" customHeight="1" thickBot="1" x14ac:dyDescent="0.3">
      <c r="A151" s="385">
        <v>42413</v>
      </c>
      <c r="B151" s="384" t="s">
        <v>78</v>
      </c>
      <c r="C151" s="384">
        <v>1</v>
      </c>
      <c r="D151" s="875" t="s">
        <v>243</v>
      </c>
      <c r="E151" s="384" t="s">
        <v>450</v>
      </c>
      <c r="F151" s="284"/>
    </row>
    <row r="152" spans="1:6" ht="21.75" customHeight="1" thickBot="1" x14ac:dyDescent="0.3">
      <c r="A152" s="385">
        <v>42431</v>
      </c>
      <c r="B152" s="306" t="s">
        <v>77</v>
      </c>
      <c r="C152" s="306">
        <v>1</v>
      </c>
      <c r="D152" s="384" t="s">
        <v>314</v>
      </c>
      <c r="E152" s="384"/>
      <c r="F152" s="284"/>
    </row>
    <row r="153" spans="1:6" ht="15" customHeight="1" x14ac:dyDescent="0.25">
      <c r="A153" s="493"/>
    </row>
    <row r="154" spans="1:6" ht="15" customHeight="1" x14ac:dyDescent="0.25"/>
    <row r="155" spans="1:6" ht="15" customHeight="1" x14ac:dyDescent="0.25"/>
    <row r="156" spans="1:6" ht="15" customHeight="1" x14ac:dyDescent="0.25"/>
    <row r="157" spans="1:6" ht="15" customHeight="1" x14ac:dyDescent="0.25"/>
    <row r="158" spans="1:6" ht="15" customHeight="1" x14ac:dyDescent="0.25"/>
    <row r="159" spans="1:6" ht="15" customHeight="1" x14ac:dyDescent="0.25"/>
    <row r="160" spans="1:6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</sheetData>
  <autoFilter ref="A3:D152"/>
  <dataConsolidate function="countNums">
    <dataRefs count="2">
      <dataRef ref="B3" sheet="CONS. CANDELARIA "/>
      <dataRef ref="B119:B121" sheet="CONS. CANDELARIA "/>
    </dataRefs>
  </dataConsolidate>
  <mergeCells count="8">
    <mergeCell ref="S1:Y1"/>
    <mergeCell ref="S22:AC22"/>
    <mergeCell ref="S9:Z9"/>
    <mergeCell ref="S16:Z16"/>
    <mergeCell ref="A2:D2"/>
    <mergeCell ref="G2:J2"/>
    <mergeCell ref="M2:P2"/>
    <mergeCell ref="AA2:AA5"/>
  </mergeCells>
  <printOptions horizontalCentered="1"/>
  <pageMargins left="0.31496062992125984" right="0.31496062992125984" top="0.74803149606299213" bottom="0.74803149606299213" header="0.23622047244094491" footer="0.31496062992125984"/>
  <pageSetup scale="51" fitToHeight="0" orientation="landscape" r:id="rId1"/>
  <rowBreaks count="3" manualBreakCount="3">
    <brk id="38" max="29" man="1"/>
    <brk id="85" max="29" man="1"/>
    <brk id="128" max="29" man="1"/>
  </rowBreaks>
  <colBreaks count="2" manualBreakCount="2">
    <brk id="6" max="152" man="1"/>
    <brk id="18" max="152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6:AA600"/>
  <sheetViews>
    <sheetView view="pageBreakPreview" topLeftCell="I1" zoomScale="64" zoomScaleNormal="55" zoomScaleSheetLayoutView="64" workbookViewId="0">
      <selection activeCell="Y18" activeCellId="2" sqref="Y10 Y12:Y14 Y16:Y27"/>
    </sheetView>
  </sheetViews>
  <sheetFormatPr baseColWidth="10" defaultRowHeight="15" x14ac:dyDescent="0.2"/>
  <cols>
    <col min="1" max="1" width="16.5703125" style="283" customWidth="1"/>
    <col min="2" max="2" width="15.42578125" style="283" customWidth="1"/>
    <col min="3" max="3" width="19.140625" style="283" customWidth="1"/>
    <col min="4" max="4" width="13.42578125" style="283" customWidth="1"/>
    <col min="5" max="5" width="12.42578125" style="283" customWidth="1"/>
    <col min="6" max="6" width="10.85546875" style="283" customWidth="1"/>
    <col min="7" max="7" width="15.85546875" style="283" customWidth="1"/>
    <col min="8" max="8" width="19.42578125" style="283" customWidth="1"/>
    <col min="9" max="9" width="3.42578125" style="283" customWidth="1"/>
    <col min="10" max="10" width="17.140625" style="283" customWidth="1"/>
    <col min="11" max="11" width="22.42578125" style="283" customWidth="1"/>
    <col min="12" max="12" width="16.28515625" style="283" customWidth="1"/>
    <col min="13" max="13" width="18.7109375" style="283" customWidth="1"/>
    <col min="14" max="14" width="11.7109375" style="283" customWidth="1"/>
    <col min="15" max="15" width="9.28515625" style="283" customWidth="1"/>
    <col min="16" max="16" width="11.28515625" style="283" customWidth="1"/>
    <col min="17" max="17" width="14.7109375" style="283" customWidth="1"/>
    <col min="18" max="18" width="18" style="283" customWidth="1"/>
    <col min="19" max="19" width="11.42578125" style="283"/>
    <col min="20" max="20" width="10.42578125" style="283" customWidth="1"/>
    <col min="21" max="21" width="13" style="283" customWidth="1"/>
    <col min="22" max="22" width="11.5703125" style="283" customWidth="1"/>
    <col min="23" max="23" width="22" style="283" customWidth="1"/>
    <col min="24" max="24" width="19.42578125" style="283" customWidth="1"/>
    <col min="25" max="25" width="18.85546875" style="283" customWidth="1"/>
    <col min="26" max="26" width="17.28515625" style="283" customWidth="1"/>
    <col min="27" max="27" width="18.85546875" style="283" customWidth="1"/>
    <col min="28" max="28" width="17" style="283" customWidth="1"/>
    <col min="29" max="29" width="11.42578125" style="283"/>
    <col min="30" max="31" width="11.42578125" style="283" customWidth="1"/>
    <col min="32" max="16384" width="11.42578125" style="283"/>
  </cols>
  <sheetData>
    <row r="6" spans="1:27" ht="26.25" customHeight="1" thickBot="1" x14ac:dyDescent="0.25"/>
    <row r="7" spans="1:27" ht="21" thickBot="1" x14ac:dyDescent="0.35">
      <c r="A7" s="1254" t="s">
        <v>0</v>
      </c>
      <c r="B7" s="1255"/>
      <c r="C7" s="1255"/>
      <c r="D7" s="1255"/>
      <c r="E7" s="1255"/>
      <c r="F7" s="1255"/>
      <c r="G7" s="1255"/>
      <c r="H7" s="1256"/>
      <c r="J7" s="1257" t="s">
        <v>445</v>
      </c>
      <c r="K7" s="1257"/>
      <c r="L7" s="1257"/>
      <c r="M7" s="1257"/>
      <c r="N7" s="1257"/>
      <c r="O7" s="1257"/>
      <c r="P7" s="1257"/>
      <c r="Q7" s="1257"/>
      <c r="R7" s="1257"/>
      <c r="S7" s="1257"/>
      <c r="T7" s="1257"/>
      <c r="U7" s="1257"/>
      <c r="V7" s="1257"/>
      <c r="W7" s="1257"/>
    </row>
    <row r="8" spans="1:27" ht="21" thickBot="1" x14ac:dyDescent="0.35">
      <c r="A8" s="863"/>
      <c r="B8" s="864"/>
      <c r="C8" s="864"/>
      <c r="D8" s="864"/>
      <c r="E8" s="864"/>
      <c r="F8" s="864"/>
      <c r="G8" s="864"/>
      <c r="H8" s="865"/>
      <c r="J8" s="1229" t="s">
        <v>110</v>
      </c>
      <c r="K8" s="1230" t="s">
        <v>245</v>
      </c>
      <c r="L8" s="1230" t="s">
        <v>161</v>
      </c>
      <c r="M8" s="1230" t="s">
        <v>172</v>
      </c>
      <c r="N8" s="1230" t="s">
        <v>330</v>
      </c>
      <c r="O8" s="1230" t="s">
        <v>159</v>
      </c>
      <c r="P8" s="1230" t="s">
        <v>259</v>
      </c>
      <c r="Q8" s="1227" t="s">
        <v>173</v>
      </c>
      <c r="R8" s="1228"/>
      <c r="S8" s="1228"/>
      <c r="T8" s="873"/>
      <c r="U8" s="873"/>
      <c r="V8" s="873"/>
      <c r="W8" s="921"/>
      <c r="X8" s="921"/>
      <c r="Y8" s="921"/>
      <c r="Z8" s="921"/>
      <c r="AA8" s="902"/>
    </row>
    <row r="9" spans="1:27" ht="42" customHeight="1" thickBot="1" x14ac:dyDescent="0.3">
      <c r="A9" s="1287" t="s">
        <v>38</v>
      </c>
      <c r="B9" s="1288"/>
      <c r="C9" s="1288"/>
      <c r="D9" s="1288"/>
      <c r="E9" s="1288"/>
      <c r="F9" s="1288"/>
      <c r="G9" s="1288"/>
      <c r="H9" s="1289"/>
      <c r="J9" s="1229"/>
      <c r="K9" s="1230"/>
      <c r="L9" s="1230"/>
      <c r="M9" s="1230"/>
      <c r="N9" s="1230"/>
      <c r="O9" s="1230"/>
      <c r="P9" s="1230"/>
      <c r="Q9" s="905" t="s">
        <v>458</v>
      </c>
      <c r="R9" s="905" t="s">
        <v>459</v>
      </c>
      <c r="S9" s="905" t="s">
        <v>451</v>
      </c>
      <c r="T9" s="904" t="s">
        <v>171</v>
      </c>
      <c r="U9" s="904" t="s">
        <v>244</v>
      </c>
      <c r="V9" s="906" t="s">
        <v>160</v>
      </c>
      <c r="W9" s="905" t="s">
        <v>162</v>
      </c>
      <c r="X9" s="907" t="s">
        <v>453</v>
      </c>
      <c r="Y9" s="908" t="s">
        <v>331</v>
      </c>
      <c r="Z9" s="908" t="s">
        <v>332</v>
      </c>
      <c r="AA9" s="910" t="s">
        <v>260</v>
      </c>
    </row>
    <row r="10" spans="1:27" ht="21.75" customHeight="1" x14ac:dyDescent="0.25">
      <c r="A10" s="1287" t="s">
        <v>70</v>
      </c>
      <c r="B10" s="1288"/>
      <c r="C10" s="1288"/>
      <c r="D10" s="1288"/>
      <c r="E10" s="1288"/>
      <c r="F10" s="1288"/>
      <c r="G10" s="1288"/>
      <c r="H10" s="1289"/>
      <c r="J10" s="409" t="s">
        <v>91</v>
      </c>
      <c r="K10" s="410" t="s">
        <v>322</v>
      </c>
      <c r="L10" s="411">
        <v>65</v>
      </c>
      <c r="M10" s="462"/>
      <c r="N10" s="411"/>
      <c r="O10" s="462"/>
      <c r="P10" s="411"/>
      <c r="Q10" s="912"/>
      <c r="R10" s="465"/>
      <c r="S10" s="891"/>
      <c r="T10" s="411"/>
      <c r="U10" s="462"/>
      <c r="V10" s="465"/>
      <c r="W10" s="462"/>
      <c r="X10" s="411">
        <f>+L10+M10+O10+P10</f>
        <v>65</v>
      </c>
      <c r="Y10" s="466">
        <v>100000</v>
      </c>
      <c r="Z10" s="466">
        <v>20000</v>
      </c>
      <c r="AA10" s="466">
        <f t="shared" ref="AA10:AA27" si="0">(+X10*Y10)+(T10*Z10)+($M$41*Q10)+(R10*$M$38)+(S10*M40)+(U10*$M$44)+($M$43*W10)+(V10*$M$42)+(N10*$M$45)</f>
        <v>6500000</v>
      </c>
    </row>
    <row r="11" spans="1:27" ht="21.75" customHeight="1" x14ac:dyDescent="0.25">
      <c r="A11" s="443" t="s">
        <v>3</v>
      </c>
      <c r="B11" s="417" t="s">
        <v>71</v>
      </c>
      <c r="C11" s="417" t="s">
        <v>321</v>
      </c>
      <c r="D11" s="417" t="s">
        <v>324</v>
      </c>
      <c r="E11" s="1106" t="s">
        <v>309</v>
      </c>
      <c r="F11" s="1108"/>
      <c r="G11" s="1297" t="s">
        <v>311</v>
      </c>
      <c r="H11" s="1297"/>
      <c r="J11" s="412" t="s">
        <v>78</v>
      </c>
      <c r="K11" s="413" t="s">
        <v>322</v>
      </c>
      <c r="L11" s="459">
        <f>67+2</f>
        <v>69</v>
      </c>
      <c r="M11" s="463">
        <v>27</v>
      </c>
      <c r="N11" s="459"/>
      <c r="O11" s="463">
        <v>20</v>
      </c>
      <c r="P11" s="459">
        <v>8</v>
      </c>
      <c r="Q11" s="917"/>
      <c r="R11" s="459">
        <v>12</v>
      </c>
      <c r="S11" s="918"/>
      <c r="T11" s="459">
        <v>28</v>
      </c>
      <c r="U11" s="463"/>
      <c r="V11" s="459"/>
      <c r="W11" s="463">
        <v>3</v>
      </c>
      <c r="X11" s="411">
        <f t="shared" ref="X11:X27" si="1">+L11+M11+O11+P11</f>
        <v>124</v>
      </c>
      <c r="Y11" s="467">
        <v>120000</v>
      </c>
      <c r="Z11" s="467">
        <v>20000</v>
      </c>
      <c r="AA11" s="466">
        <f t="shared" si="0"/>
        <v>18140000</v>
      </c>
    </row>
    <row r="12" spans="1:27" ht="21.75" customHeight="1" x14ac:dyDescent="0.25">
      <c r="A12" s="428">
        <v>42325</v>
      </c>
      <c r="B12" s="418" t="s">
        <v>77</v>
      </c>
      <c r="C12" s="419" t="s">
        <v>322</v>
      </c>
      <c r="D12" s="419" t="s">
        <v>38</v>
      </c>
      <c r="E12" s="1236" t="s">
        <v>161</v>
      </c>
      <c r="F12" s="1237"/>
      <c r="G12" s="1238" t="s">
        <v>325</v>
      </c>
      <c r="H12" s="1238"/>
      <c r="J12" s="414" t="s">
        <v>90</v>
      </c>
      <c r="K12" s="889" t="s">
        <v>322</v>
      </c>
      <c r="L12" s="460">
        <v>50</v>
      </c>
      <c r="M12" s="464"/>
      <c r="N12" s="460"/>
      <c r="O12" s="464"/>
      <c r="P12" s="460"/>
      <c r="Q12" s="898"/>
      <c r="R12" s="460"/>
      <c r="S12" s="900"/>
      <c r="T12" s="460"/>
      <c r="U12" s="464"/>
      <c r="V12" s="460"/>
      <c r="W12" s="464"/>
      <c r="X12" s="411">
        <f t="shared" si="1"/>
        <v>50</v>
      </c>
      <c r="Y12" s="466">
        <v>100000</v>
      </c>
      <c r="Z12" s="466">
        <v>20000</v>
      </c>
      <c r="AA12" s="466">
        <f t="shared" si="0"/>
        <v>5000000</v>
      </c>
    </row>
    <row r="13" spans="1:27" ht="21.75" customHeight="1" x14ac:dyDescent="0.2">
      <c r="A13" s="428">
        <v>42325</v>
      </c>
      <c r="B13" s="419" t="s">
        <v>78</v>
      </c>
      <c r="C13" s="419" t="s">
        <v>322</v>
      </c>
      <c r="D13" s="419" t="s">
        <v>38</v>
      </c>
      <c r="E13" s="1236" t="s">
        <v>161</v>
      </c>
      <c r="F13" s="1237"/>
      <c r="G13" s="1238" t="s">
        <v>325</v>
      </c>
      <c r="H13" s="1238"/>
      <c r="J13" s="414" t="s">
        <v>88</v>
      </c>
      <c r="K13" s="889" t="s">
        <v>322</v>
      </c>
      <c r="L13" s="460">
        <v>30</v>
      </c>
      <c r="M13" s="464"/>
      <c r="N13" s="460"/>
      <c r="O13" s="464"/>
      <c r="P13" s="460"/>
      <c r="Q13" s="898"/>
      <c r="R13" s="460"/>
      <c r="S13" s="900"/>
      <c r="T13" s="460"/>
      <c r="U13" s="464"/>
      <c r="V13" s="460"/>
      <c r="W13" s="464"/>
      <c r="X13" s="411">
        <f t="shared" si="1"/>
        <v>30</v>
      </c>
      <c r="Y13" s="466">
        <v>100000</v>
      </c>
      <c r="Z13" s="466">
        <v>20000</v>
      </c>
      <c r="AA13" s="466">
        <f t="shared" si="0"/>
        <v>3000000</v>
      </c>
    </row>
    <row r="14" spans="1:27" ht="21.75" customHeight="1" x14ac:dyDescent="0.2">
      <c r="A14" s="428">
        <v>42325</v>
      </c>
      <c r="B14" s="419" t="s">
        <v>77</v>
      </c>
      <c r="C14" s="419" t="s">
        <v>322</v>
      </c>
      <c r="D14" s="419" t="s">
        <v>38</v>
      </c>
      <c r="E14" s="1236" t="s">
        <v>161</v>
      </c>
      <c r="F14" s="1237"/>
      <c r="G14" s="1238" t="s">
        <v>325</v>
      </c>
      <c r="H14" s="1238"/>
      <c r="J14" s="414" t="s">
        <v>87</v>
      </c>
      <c r="K14" s="889" t="s">
        <v>322</v>
      </c>
      <c r="L14" s="460">
        <v>29</v>
      </c>
      <c r="M14" s="464"/>
      <c r="N14" s="460"/>
      <c r="O14" s="464"/>
      <c r="P14" s="460"/>
      <c r="Q14" s="898"/>
      <c r="R14" s="460"/>
      <c r="S14" s="900"/>
      <c r="T14" s="460"/>
      <c r="U14" s="464"/>
      <c r="V14" s="460"/>
      <c r="W14" s="464"/>
      <c r="X14" s="411">
        <f t="shared" si="1"/>
        <v>29</v>
      </c>
      <c r="Y14" s="466">
        <v>100000</v>
      </c>
      <c r="Z14" s="466">
        <v>20000</v>
      </c>
      <c r="AA14" s="466">
        <f t="shared" si="0"/>
        <v>2900000</v>
      </c>
    </row>
    <row r="15" spans="1:27" ht="21.75" customHeight="1" x14ac:dyDescent="0.2">
      <c r="A15" s="428">
        <v>42325</v>
      </c>
      <c r="B15" s="419" t="s">
        <v>78</v>
      </c>
      <c r="C15" s="419" t="s">
        <v>322</v>
      </c>
      <c r="D15" s="419" t="s">
        <v>38</v>
      </c>
      <c r="E15" s="1236" t="s">
        <v>161</v>
      </c>
      <c r="F15" s="1237"/>
      <c r="G15" s="1238" t="s">
        <v>325</v>
      </c>
      <c r="H15" s="1238"/>
      <c r="J15" s="412" t="s">
        <v>77</v>
      </c>
      <c r="K15" s="413" t="s">
        <v>322</v>
      </c>
      <c r="L15" s="459">
        <v>24</v>
      </c>
      <c r="M15" s="463">
        <v>21</v>
      </c>
      <c r="N15" s="459">
        <v>1</v>
      </c>
      <c r="O15" s="463">
        <v>17</v>
      </c>
      <c r="P15" s="459">
        <v>7</v>
      </c>
      <c r="Q15" s="917">
        <f>4+24+2</f>
        <v>30</v>
      </c>
      <c r="R15" s="459">
        <v>28</v>
      </c>
      <c r="S15" s="918">
        <v>2</v>
      </c>
      <c r="T15" s="459">
        <v>18</v>
      </c>
      <c r="U15" s="463">
        <v>2</v>
      </c>
      <c r="V15" s="459">
        <v>2</v>
      </c>
      <c r="W15" s="463">
        <v>4</v>
      </c>
      <c r="X15" s="411">
        <f t="shared" si="1"/>
        <v>69</v>
      </c>
      <c r="Y15" s="467">
        <v>120000</v>
      </c>
      <c r="Z15" s="467">
        <v>20000</v>
      </c>
      <c r="AA15" s="466">
        <f t="shared" si="0"/>
        <v>18720000</v>
      </c>
    </row>
    <row r="16" spans="1:27" ht="21.75" customHeight="1" x14ac:dyDescent="0.2">
      <c r="A16" s="428">
        <v>42325</v>
      </c>
      <c r="B16" s="419" t="s">
        <v>77</v>
      </c>
      <c r="C16" s="419" t="s">
        <v>322</v>
      </c>
      <c r="D16" s="419" t="s">
        <v>38</v>
      </c>
      <c r="E16" s="1236" t="s">
        <v>161</v>
      </c>
      <c r="F16" s="1237"/>
      <c r="G16" s="1238" t="s">
        <v>325</v>
      </c>
      <c r="H16" s="1238"/>
      <c r="J16" s="414" t="s">
        <v>111</v>
      </c>
      <c r="K16" s="889" t="s">
        <v>323</v>
      </c>
      <c r="L16" s="460">
        <v>24</v>
      </c>
      <c r="M16" s="464"/>
      <c r="N16" s="460"/>
      <c r="O16" s="464"/>
      <c r="P16" s="460"/>
      <c r="Q16" s="898"/>
      <c r="R16" s="460"/>
      <c r="S16" s="900"/>
      <c r="T16" s="460"/>
      <c r="U16" s="464"/>
      <c r="V16" s="460"/>
      <c r="W16" s="464"/>
      <c r="X16" s="411">
        <f t="shared" si="1"/>
        <v>24</v>
      </c>
      <c r="Y16" s="466">
        <v>60000</v>
      </c>
      <c r="Z16" s="466">
        <v>20000</v>
      </c>
      <c r="AA16" s="466">
        <f t="shared" si="0"/>
        <v>1440000</v>
      </c>
    </row>
    <row r="17" spans="1:27" ht="21.75" customHeight="1" x14ac:dyDescent="0.2">
      <c r="A17" s="428">
        <v>42325</v>
      </c>
      <c r="B17" s="419" t="s">
        <v>78</v>
      </c>
      <c r="C17" s="419" t="s">
        <v>322</v>
      </c>
      <c r="D17" s="419" t="s">
        <v>38</v>
      </c>
      <c r="E17" s="1236" t="s">
        <v>161</v>
      </c>
      <c r="F17" s="1237"/>
      <c r="G17" s="1238" t="s">
        <v>325</v>
      </c>
      <c r="H17" s="1238"/>
      <c r="J17" s="414" t="s">
        <v>106</v>
      </c>
      <c r="K17" s="889" t="s">
        <v>323</v>
      </c>
      <c r="L17" s="460"/>
      <c r="M17" s="464"/>
      <c r="N17" s="460"/>
      <c r="O17" s="464"/>
      <c r="P17" s="460"/>
      <c r="Q17" s="898"/>
      <c r="R17" s="460"/>
      <c r="S17" s="900"/>
      <c r="T17" s="460"/>
      <c r="U17" s="464"/>
      <c r="V17" s="460"/>
      <c r="W17" s="464"/>
      <c r="X17" s="411">
        <f t="shared" si="1"/>
        <v>0</v>
      </c>
      <c r="Y17" s="466">
        <v>60000</v>
      </c>
      <c r="Z17" s="466">
        <v>20000</v>
      </c>
      <c r="AA17" s="466">
        <f t="shared" si="0"/>
        <v>0</v>
      </c>
    </row>
    <row r="18" spans="1:27" ht="21.75" customHeight="1" x14ac:dyDescent="0.2">
      <c r="A18" s="428">
        <v>42326</v>
      </c>
      <c r="B18" s="419" t="s">
        <v>77</v>
      </c>
      <c r="C18" s="419" t="s">
        <v>322</v>
      </c>
      <c r="D18" s="419" t="s">
        <v>38</v>
      </c>
      <c r="E18" s="1236" t="s">
        <v>161</v>
      </c>
      <c r="F18" s="1237"/>
      <c r="G18" s="1238" t="s">
        <v>325</v>
      </c>
      <c r="H18" s="1238"/>
      <c r="J18" s="414" t="s">
        <v>93</v>
      </c>
      <c r="K18" s="889" t="s">
        <v>322</v>
      </c>
      <c r="L18" s="460"/>
      <c r="M18" s="464"/>
      <c r="N18" s="460"/>
      <c r="O18" s="464"/>
      <c r="P18" s="460"/>
      <c r="Q18" s="898"/>
      <c r="R18" s="460"/>
      <c r="S18" s="900"/>
      <c r="T18" s="460"/>
      <c r="U18" s="464"/>
      <c r="V18" s="460"/>
      <c r="W18" s="464"/>
      <c r="X18" s="411">
        <f t="shared" si="1"/>
        <v>0</v>
      </c>
      <c r="Y18" s="466">
        <v>100000</v>
      </c>
      <c r="Z18" s="466">
        <v>20000</v>
      </c>
      <c r="AA18" s="466">
        <f t="shared" si="0"/>
        <v>0</v>
      </c>
    </row>
    <row r="19" spans="1:27" ht="21.75" customHeight="1" x14ac:dyDescent="0.2">
      <c r="A19" s="428">
        <v>42326</v>
      </c>
      <c r="B19" s="419" t="s">
        <v>78</v>
      </c>
      <c r="C19" s="419" t="s">
        <v>322</v>
      </c>
      <c r="D19" s="419" t="s">
        <v>38</v>
      </c>
      <c r="E19" s="1236" t="s">
        <v>161</v>
      </c>
      <c r="F19" s="1237"/>
      <c r="G19" s="1238" t="s">
        <v>325</v>
      </c>
      <c r="H19" s="1238"/>
      <c r="J19" s="414" t="s">
        <v>108</v>
      </c>
      <c r="K19" s="889" t="s">
        <v>322</v>
      </c>
      <c r="L19" s="460"/>
      <c r="M19" s="464"/>
      <c r="N19" s="460"/>
      <c r="O19" s="464">
        <v>1</v>
      </c>
      <c r="P19" s="460"/>
      <c r="Q19" s="898"/>
      <c r="R19" s="460"/>
      <c r="S19" s="900"/>
      <c r="T19" s="460"/>
      <c r="U19" s="464"/>
      <c r="V19" s="460"/>
      <c r="W19" s="464"/>
      <c r="X19" s="411">
        <f t="shared" si="1"/>
        <v>1</v>
      </c>
      <c r="Y19" s="466">
        <v>100000</v>
      </c>
      <c r="Z19" s="466">
        <v>20000</v>
      </c>
      <c r="AA19" s="466">
        <f t="shared" si="0"/>
        <v>100000</v>
      </c>
    </row>
    <row r="20" spans="1:27" ht="21.75" customHeight="1" x14ac:dyDescent="0.2">
      <c r="A20" s="428">
        <v>42328</v>
      </c>
      <c r="B20" s="419" t="s">
        <v>78</v>
      </c>
      <c r="C20" s="419" t="s">
        <v>322</v>
      </c>
      <c r="D20" s="419" t="s">
        <v>38</v>
      </c>
      <c r="E20" s="1236" t="s">
        <v>161</v>
      </c>
      <c r="F20" s="1237"/>
      <c r="G20" s="1238" t="s">
        <v>325</v>
      </c>
      <c r="H20" s="1238"/>
      <c r="J20" s="414" t="s">
        <v>107</v>
      </c>
      <c r="K20" s="889" t="s">
        <v>323</v>
      </c>
      <c r="L20" s="460">
        <v>2</v>
      </c>
      <c r="M20" s="464"/>
      <c r="N20" s="460"/>
      <c r="O20" s="464"/>
      <c r="P20" s="460"/>
      <c r="Q20" s="898"/>
      <c r="R20" s="460"/>
      <c r="S20" s="900"/>
      <c r="T20" s="460"/>
      <c r="U20" s="464"/>
      <c r="V20" s="460"/>
      <c r="W20" s="464"/>
      <c r="X20" s="411">
        <f t="shared" si="1"/>
        <v>2</v>
      </c>
      <c r="Y20" s="466">
        <v>60000</v>
      </c>
      <c r="Z20" s="466">
        <v>20000</v>
      </c>
      <c r="AA20" s="466">
        <f t="shared" si="0"/>
        <v>120000</v>
      </c>
    </row>
    <row r="21" spans="1:27" ht="21.75" customHeight="1" x14ac:dyDescent="0.2">
      <c r="A21" s="428">
        <v>42328</v>
      </c>
      <c r="B21" s="419" t="s">
        <v>78</v>
      </c>
      <c r="C21" s="419" t="s">
        <v>322</v>
      </c>
      <c r="D21" s="419" t="s">
        <v>38</v>
      </c>
      <c r="E21" s="1236" t="s">
        <v>161</v>
      </c>
      <c r="F21" s="1237"/>
      <c r="G21" s="1238" t="s">
        <v>325</v>
      </c>
      <c r="H21" s="1238"/>
      <c r="J21" s="414" t="s">
        <v>94</v>
      </c>
      <c r="K21" s="889" t="s">
        <v>322</v>
      </c>
      <c r="L21" s="460">
        <v>7</v>
      </c>
      <c r="M21" s="464"/>
      <c r="N21" s="460"/>
      <c r="O21" s="464"/>
      <c r="P21" s="460"/>
      <c r="Q21" s="898"/>
      <c r="R21" s="460"/>
      <c r="S21" s="900"/>
      <c r="T21" s="460"/>
      <c r="U21" s="464"/>
      <c r="V21" s="460"/>
      <c r="W21" s="464"/>
      <c r="X21" s="411">
        <f t="shared" si="1"/>
        <v>7</v>
      </c>
      <c r="Y21" s="466">
        <v>100000</v>
      </c>
      <c r="Z21" s="466">
        <v>20000</v>
      </c>
      <c r="AA21" s="466">
        <f t="shared" si="0"/>
        <v>700000</v>
      </c>
    </row>
    <row r="22" spans="1:27" ht="21.75" customHeight="1" x14ac:dyDescent="0.2">
      <c r="A22" s="428">
        <v>42328</v>
      </c>
      <c r="B22" s="419" t="s">
        <v>78</v>
      </c>
      <c r="C22" s="419" t="s">
        <v>322</v>
      </c>
      <c r="D22" s="419" t="s">
        <v>38</v>
      </c>
      <c r="E22" s="1236" t="s">
        <v>161</v>
      </c>
      <c r="F22" s="1237"/>
      <c r="G22" s="1238" t="s">
        <v>325</v>
      </c>
      <c r="H22" s="1238"/>
      <c r="J22" s="414" t="s">
        <v>99</v>
      </c>
      <c r="K22" s="889" t="s">
        <v>322</v>
      </c>
      <c r="L22" s="460">
        <v>5</v>
      </c>
      <c r="M22" s="464"/>
      <c r="N22" s="460"/>
      <c r="O22" s="464"/>
      <c r="P22" s="460"/>
      <c r="Q22" s="898"/>
      <c r="R22" s="460"/>
      <c r="S22" s="900"/>
      <c r="T22" s="460"/>
      <c r="U22" s="464"/>
      <c r="V22" s="460"/>
      <c r="W22" s="464"/>
      <c r="X22" s="411">
        <f t="shared" si="1"/>
        <v>5</v>
      </c>
      <c r="Y22" s="466">
        <v>100000</v>
      </c>
      <c r="Z22" s="466">
        <v>20000</v>
      </c>
      <c r="AA22" s="466">
        <f t="shared" si="0"/>
        <v>500000</v>
      </c>
    </row>
    <row r="23" spans="1:27" ht="21.75" customHeight="1" x14ac:dyDescent="0.2">
      <c r="A23" s="428">
        <v>42328</v>
      </c>
      <c r="B23" s="419" t="s">
        <v>77</v>
      </c>
      <c r="C23" s="419" t="s">
        <v>322</v>
      </c>
      <c r="D23" s="419" t="s">
        <v>38</v>
      </c>
      <c r="E23" s="1236" t="s">
        <v>161</v>
      </c>
      <c r="F23" s="1237"/>
      <c r="G23" s="1238" t="s">
        <v>325</v>
      </c>
      <c r="H23" s="1238"/>
      <c r="J23" s="414" t="s">
        <v>98</v>
      </c>
      <c r="K23" s="889" t="s">
        <v>322</v>
      </c>
      <c r="L23" s="460">
        <v>4</v>
      </c>
      <c r="M23" s="464"/>
      <c r="N23" s="460"/>
      <c r="O23" s="464"/>
      <c r="P23" s="460"/>
      <c r="Q23" s="898"/>
      <c r="R23" s="460"/>
      <c r="S23" s="900"/>
      <c r="T23" s="460"/>
      <c r="U23" s="464"/>
      <c r="V23" s="460"/>
      <c r="W23" s="464"/>
      <c r="X23" s="411">
        <f t="shared" si="1"/>
        <v>4</v>
      </c>
      <c r="Y23" s="466">
        <v>100000</v>
      </c>
      <c r="Z23" s="466">
        <v>20000</v>
      </c>
      <c r="AA23" s="466">
        <f t="shared" si="0"/>
        <v>400000</v>
      </c>
    </row>
    <row r="24" spans="1:27" ht="21.75" customHeight="1" x14ac:dyDescent="0.2">
      <c r="A24" s="428">
        <v>42328</v>
      </c>
      <c r="B24" s="419" t="s">
        <v>78</v>
      </c>
      <c r="C24" s="419" t="s">
        <v>322</v>
      </c>
      <c r="D24" s="419" t="s">
        <v>38</v>
      </c>
      <c r="E24" s="1236" t="s">
        <v>161</v>
      </c>
      <c r="F24" s="1237"/>
      <c r="G24" s="1238" t="s">
        <v>325</v>
      </c>
      <c r="H24" s="1238"/>
      <c r="J24" s="414" t="s">
        <v>100</v>
      </c>
      <c r="K24" s="889" t="s">
        <v>322</v>
      </c>
      <c r="L24" s="460">
        <v>3</v>
      </c>
      <c r="M24" s="464"/>
      <c r="N24" s="460"/>
      <c r="O24" s="464"/>
      <c r="P24" s="460"/>
      <c r="Q24" s="898"/>
      <c r="R24" s="460"/>
      <c r="S24" s="900"/>
      <c r="T24" s="460"/>
      <c r="U24" s="464"/>
      <c r="V24" s="460"/>
      <c r="W24" s="464"/>
      <c r="X24" s="411">
        <f t="shared" si="1"/>
        <v>3</v>
      </c>
      <c r="Y24" s="466">
        <v>100000</v>
      </c>
      <c r="Z24" s="466">
        <v>20000</v>
      </c>
      <c r="AA24" s="466">
        <f t="shared" si="0"/>
        <v>300000</v>
      </c>
    </row>
    <row r="25" spans="1:27" ht="21.75" customHeight="1" x14ac:dyDescent="0.2">
      <c r="A25" s="428">
        <v>42328</v>
      </c>
      <c r="B25" s="419" t="s">
        <v>77</v>
      </c>
      <c r="C25" s="419" t="s">
        <v>322</v>
      </c>
      <c r="D25" s="419" t="s">
        <v>38</v>
      </c>
      <c r="E25" s="1236" t="s">
        <v>161</v>
      </c>
      <c r="F25" s="1237"/>
      <c r="G25" s="1238" t="s">
        <v>325</v>
      </c>
      <c r="H25" s="1238"/>
      <c r="J25" s="414" t="s">
        <v>131</v>
      </c>
      <c r="K25" s="889" t="s">
        <v>323</v>
      </c>
      <c r="L25" s="460"/>
      <c r="M25" s="464">
        <v>1</v>
      </c>
      <c r="N25" s="460"/>
      <c r="O25" s="464"/>
      <c r="P25" s="460"/>
      <c r="Q25" s="898"/>
      <c r="R25" s="460"/>
      <c r="S25" s="900"/>
      <c r="T25" s="460">
        <v>8</v>
      </c>
      <c r="U25" s="464"/>
      <c r="V25" s="460">
        <v>9</v>
      </c>
      <c r="W25" s="464">
        <v>2</v>
      </c>
      <c r="X25" s="411">
        <f t="shared" si="1"/>
        <v>1</v>
      </c>
      <c r="Y25" s="466">
        <v>60000</v>
      </c>
      <c r="Z25" s="466">
        <v>20000</v>
      </c>
      <c r="AA25" s="466">
        <f t="shared" si="0"/>
        <v>2200000</v>
      </c>
    </row>
    <row r="26" spans="1:27" ht="21.75" customHeight="1" x14ac:dyDescent="0.2">
      <c r="A26" s="428">
        <v>42329</v>
      </c>
      <c r="B26" s="419" t="s">
        <v>78</v>
      </c>
      <c r="C26" s="419" t="s">
        <v>322</v>
      </c>
      <c r="D26" s="419" t="s">
        <v>38</v>
      </c>
      <c r="E26" s="1236" t="s">
        <v>161</v>
      </c>
      <c r="F26" s="1237"/>
      <c r="G26" s="1238" t="s">
        <v>325</v>
      </c>
      <c r="H26" s="1238"/>
      <c r="J26" s="414" t="s">
        <v>112</v>
      </c>
      <c r="K26" s="889" t="s">
        <v>322</v>
      </c>
      <c r="L26" s="460"/>
      <c r="M26" s="464"/>
      <c r="N26" s="460"/>
      <c r="O26" s="464"/>
      <c r="P26" s="460"/>
      <c r="Q26" s="898"/>
      <c r="R26" s="460"/>
      <c r="S26" s="900"/>
      <c r="T26" s="460"/>
      <c r="U26" s="464"/>
      <c r="V26" s="460"/>
      <c r="W26" s="464"/>
      <c r="X26" s="411">
        <f t="shared" si="1"/>
        <v>0</v>
      </c>
      <c r="Y26" s="466">
        <v>100000</v>
      </c>
      <c r="Z26" s="466">
        <v>20000</v>
      </c>
      <c r="AA26" s="466">
        <f t="shared" si="0"/>
        <v>0</v>
      </c>
    </row>
    <row r="27" spans="1:27" ht="21.75" customHeight="1" thickBot="1" x14ac:dyDescent="0.25">
      <c r="A27" s="428">
        <v>42329</v>
      </c>
      <c r="B27" s="419" t="s">
        <v>78</v>
      </c>
      <c r="C27" s="419" t="s">
        <v>322</v>
      </c>
      <c r="D27" s="419" t="s">
        <v>38</v>
      </c>
      <c r="E27" s="1236" t="s">
        <v>161</v>
      </c>
      <c r="F27" s="1237"/>
      <c r="G27" s="1238" t="s">
        <v>325</v>
      </c>
      <c r="H27" s="1238"/>
      <c r="J27" s="415" t="s">
        <v>104</v>
      </c>
      <c r="K27" s="416" t="s">
        <v>322</v>
      </c>
      <c r="L27" s="461"/>
      <c r="M27" s="909"/>
      <c r="N27" s="461"/>
      <c r="O27" s="909"/>
      <c r="P27" s="461"/>
      <c r="Q27" s="899"/>
      <c r="R27" s="461"/>
      <c r="S27" s="901"/>
      <c r="T27" s="461"/>
      <c r="U27" s="909"/>
      <c r="V27" s="461"/>
      <c r="W27" s="909"/>
      <c r="X27" s="913">
        <f t="shared" si="1"/>
        <v>0</v>
      </c>
      <c r="Y27" s="903">
        <v>100000</v>
      </c>
      <c r="Z27" s="903">
        <v>20000</v>
      </c>
      <c r="AA27" s="903">
        <f t="shared" si="0"/>
        <v>0</v>
      </c>
    </row>
    <row r="28" spans="1:27" ht="21.75" customHeight="1" thickBot="1" x14ac:dyDescent="0.3">
      <c r="A28" s="444" t="s">
        <v>85</v>
      </c>
      <c r="B28" s="447"/>
      <c r="C28" s="447"/>
      <c r="D28" s="694"/>
      <c r="E28" s="1258"/>
      <c r="F28" s="1259"/>
      <c r="G28" s="1290"/>
      <c r="H28" s="1291"/>
      <c r="J28" s="919" t="s">
        <v>69</v>
      </c>
      <c r="K28" s="920"/>
      <c r="L28" s="913">
        <f>SUM(L10:L26)</f>
        <v>312</v>
      </c>
      <c r="M28" s="913">
        <f t="shared" ref="M28:W28" si="2">SUM(M10:M26)</f>
        <v>49</v>
      </c>
      <c r="N28" s="913">
        <f t="shared" si="2"/>
        <v>1</v>
      </c>
      <c r="O28" s="913">
        <f t="shared" si="2"/>
        <v>38</v>
      </c>
      <c r="P28" s="913">
        <f t="shared" si="2"/>
        <v>15</v>
      </c>
      <c r="Q28" s="913">
        <f t="shared" si="2"/>
        <v>30</v>
      </c>
      <c r="R28" s="913">
        <f t="shared" si="2"/>
        <v>40</v>
      </c>
      <c r="S28" s="913">
        <f t="shared" si="2"/>
        <v>2</v>
      </c>
      <c r="T28" s="913">
        <f t="shared" si="2"/>
        <v>54</v>
      </c>
      <c r="U28" s="913">
        <f t="shared" si="2"/>
        <v>2</v>
      </c>
      <c r="V28" s="913">
        <f t="shared" si="2"/>
        <v>11</v>
      </c>
      <c r="W28" s="913">
        <f t="shared" si="2"/>
        <v>9</v>
      </c>
      <c r="X28" s="1231" t="s">
        <v>260</v>
      </c>
      <c r="Y28" s="1232"/>
      <c r="Z28" s="1232"/>
      <c r="AA28" s="922">
        <f>SUM(AA10:AA27)</f>
        <v>60020000</v>
      </c>
    </row>
    <row r="29" spans="1:27" x14ac:dyDescent="0.2">
      <c r="A29" s="428">
        <v>42341</v>
      </c>
      <c r="B29" s="420" t="s">
        <v>77</v>
      </c>
      <c r="C29" s="420" t="s">
        <v>322</v>
      </c>
      <c r="D29" s="419" t="s">
        <v>38</v>
      </c>
      <c r="E29" s="1236" t="s">
        <v>161</v>
      </c>
      <c r="F29" s="1237"/>
      <c r="G29" s="1238" t="s">
        <v>325</v>
      </c>
      <c r="H29" s="1239"/>
    </row>
    <row r="30" spans="1:27" x14ac:dyDescent="0.2">
      <c r="A30" s="428">
        <v>42341</v>
      </c>
      <c r="B30" s="420" t="s">
        <v>78</v>
      </c>
      <c r="C30" s="420" t="s">
        <v>322</v>
      </c>
      <c r="D30" s="419" t="s">
        <v>38</v>
      </c>
      <c r="E30" s="1236" t="s">
        <v>161</v>
      </c>
      <c r="F30" s="1237"/>
      <c r="G30" s="1238" t="s">
        <v>325</v>
      </c>
      <c r="H30" s="1239"/>
    </row>
    <row r="31" spans="1:27" ht="15.75" thickBot="1" x14ac:dyDescent="0.25">
      <c r="A31" s="428">
        <v>42347</v>
      </c>
      <c r="B31" s="420" t="s">
        <v>77</v>
      </c>
      <c r="C31" s="420" t="s">
        <v>322</v>
      </c>
      <c r="D31" s="419" t="s">
        <v>38</v>
      </c>
      <c r="E31" s="1236" t="s">
        <v>161</v>
      </c>
      <c r="F31" s="1237"/>
      <c r="G31" s="1238" t="s">
        <v>325</v>
      </c>
      <c r="H31" s="1239"/>
    </row>
    <row r="32" spans="1:27" ht="18" x14ac:dyDescent="0.25">
      <c r="A32" s="445" t="s">
        <v>97</v>
      </c>
      <c r="B32" s="447"/>
      <c r="C32" s="447"/>
      <c r="D32" s="694"/>
      <c r="E32" s="1258"/>
      <c r="F32" s="1259"/>
      <c r="G32" s="1290"/>
      <c r="H32" s="1291"/>
      <c r="J32" s="1081" t="s">
        <v>260</v>
      </c>
      <c r="K32" s="1082"/>
      <c r="L32" s="298" t="s">
        <v>77</v>
      </c>
      <c r="M32" s="301">
        <f>AA15</f>
        <v>18720000</v>
      </c>
      <c r="N32" s="1087">
        <f>SUM(M32:M34)</f>
        <v>36860000</v>
      </c>
      <c r="O32" s="1088"/>
    </row>
    <row r="33" spans="1:15" ht="18" x14ac:dyDescent="0.25">
      <c r="A33" s="428">
        <v>42383</v>
      </c>
      <c r="B33" s="420" t="s">
        <v>77</v>
      </c>
      <c r="C33" s="420" t="s">
        <v>322</v>
      </c>
      <c r="D33" s="419" t="s">
        <v>38</v>
      </c>
      <c r="E33" s="1236" t="s">
        <v>161</v>
      </c>
      <c r="F33" s="1237"/>
      <c r="G33" s="1238" t="s">
        <v>325</v>
      </c>
      <c r="H33" s="1239"/>
      <c r="J33" s="1083"/>
      <c r="K33" s="1084"/>
      <c r="L33" s="299"/>
      <c r="M33" s="302"/>
      <c r="N33" s="1089"/>
      <c r="O33" s="1090"/>
    </row>
    <row r="34" spans="1:15" ht="18.75" thickBot="1" x14ac:dyDescent="0.3">
      <c r="A34" s="428">
        <v>42383</v>
      </c>
      <c r="B34" s="420" t="s">
        <v>78</v>
      </c>
      <c r="C34" s="420" t="s">
        <v>322</v>
      </c>
      <c r="D34" s="419" t="s">
        <v>38</v>
      </c>
      <c r="E34" s="1236" t="s">
        <v>161</v>
      </c>
      <c r="F34" s="1237"/>
      <c r="G34" s="1238" t="s">
        <v>325</v>
      </c>
      <c r="H34" s="1239"/>
      <c r="J34" s="1085"/>
      <c r="K34" s="1086"/>
      <c r="L34" s="300" t="s">
        <v>78</v>
      </c>
      <c r="M34" s="303">
        <f>+AA11</f>
        <v>18140000</v>
      </c>
      <c r="N34" s="1091"/>
      <c r="O34" s="1092"/>
    </row>
    <row r="35" spans="1:15" x14ac:dyDescent="0.2">
      <c r="A35" s="428">
        <v>42383</v>
      </c>
      <c r="B35" s="420" t="s">
        <v>77</v>
      </c>
      <c r="C35" s="420" t="s">
        <v>322</v>
      </c>
      <c r="D35" s="419" t="s">
        <v>38</v>
      </c>
      <c r="E35" s="1236" t="s">
        <v>161</v>
      </c>
      <c r="F35" s="1237"/>
      <c r="G35" s="1238" t="s">
        <v>325</v>
      </c>
      <c r="H35" s="1239"/>
    </row>
    <row r="36" spans="1:15" x14ac:dyDescent="0.2">
      <c r="A36" s="428">
        <v>42384</v>
      </c>
      <c r="B36" s="420" t="s">
        <v>78</v>
      </c>
      <c r="C36" s="420" t="s">
        <v>322</v>
      </c>
      <c r="D36" s="419" t="s">
        <v>38</v>
      </c>
      <c r="E36" s="1236" t="s">
        <v>161</v>
      </c>
      <c r="F36" s="1237"/>
      <c r="G36" s="1238" t="s">
        <v>325</v>
      </c>
      <c r="H36" s="1239"/>
    </row>
    <row r="37" spans="1:15" ht="15.75" thickBot="1" x14ac:dyDescent="0.25">
      <c r="A37" s="428">
        <v>42384</v>
      </c>
      <c r="B37" s="420" t="s">
        <v>88</v>
      </c>
      <c r="C37" s="420" t="s">
        <v>322</v>
      </c>
      <c r="D37" s="419" t="s">
        <v>38</v>
      </c>
      <c r="E37" s="1236" t="s">
        <v>161</v>
      </c>
      <c r="F37" s="1237"/>
      <c r="G37" s="1238" t="s">
        <v>325</v>
      </c>
      <c r="H37" s="1239"/>
      <c r="J37" s="469"/>
    </row>
    <row r="38" spans="1:15" x14ac:dyDescent="0.2">
      <c r="A38" s="428">
        <v>42384</v>
      </c>
      <c r="B38" s="420" t="s">
        <v>78</v>
      </c>
      <c r="C38" s="420" t="s">
        <v>322</v>
      </c>
      <c r="D38" s="419" t="s">
        <v>38</v>
      </c>
      <c r="E38" s="1236" t="s">
        <v>161</v>
      </c>
      <c r="F38" s="1237"/>
      <c r="G38" s="1238" t="s">
        <v>325</v>
      </c>
      <c r="H38" s="1239"/>
      <c r="K38" s="1204" t="s">
        <v>173</v>
      </c>
      <c r="L38" s="897" t="s">
        <v>432</v>
      </c>
      <c r="M38" s="914">
        <v>180000</v>
      </c>
    </row>
    <row r="39" spans="1:15" x14ac:dyDescent="0.2">
      <c r="A39" s="428">
        <v>42384</v>
      </c>
      <c r="B39" s="420" t="s">
        <v>88</v>
      </c>
      <c r="C39" s="420" t="s">
        <v>322</v>
      </c>
      <c r="D39" s="419" t="s">
        <v>38</v>
      </c>
      <c r="E39" s="1236" t="s">
        <v>161</v>
      </c>
      <c r="F39" s="1237"/>
      <c r="G39" s="1238" t="s">
        <v>325</v>
      </c>
      <c r="H39" s="1239"/>
      <c r="K39" s="1205"/>
      <c r="L39" s="898" t="s">
        <v>335</v>
      </c>
      <c r="M39" s="915">
        <v>180000</v>
      </c>
    </row>
    <row r="40" spans="1:15" x14ac:dyDescent="0.2">
      <c r="A40" s="428">
        <v>42384</v>
      </c>
      <c r="B40" s="420" t="s">
        <v>78</v>
      </c>
      <c r="C40" s="420" t="s">
        <v>322</v>
      </c>
      <c r="D40" s="419" t="s">
        <v>38</v>
      </c>
      <c r="E40" s="1236" t="s">
        <v>161</v>
      </c>
      <c r="F40" s="1237"/>
      <c r="G40" s="1238" t="s">
        <v>325</v>
      </c>
      <c r="H40" s="1239"/>
      <c r="K40" s="1205"/>
      <c r="L40" s="898" t="s">
        <v>451</v>
      </c>
      <c r="M40" s="915">
        <v>150000</v>
      </c>
    </row>
    <row r="41" spans="1:15" ht="15.75" thickBot="1" x14ac:dyDescent="0.25">
      <c r="A41" s="428">
        <v>42384</v>
      </c>
      <c r="B41" s="420" t="s">
        <v>88</v>
      </c>
      <c r="C41" s="420" t="s">
        <v>322</v>
      </c>
      <c r="D41" s="419" t="s">
        <v>38</v>
      </c>
      <c r="E41" s="1236" t="s">
        <v>161</v>
      </c>
      <c r="F41" s="1237"/>
      <c r="G41" s="1238" t="s">
        <v>325</v>
      </c>
      <c r="H41" s="1239"/>
      <c r="K41" s="1206"/>
      <c r="L41" s="899" t="s">
        <v>337</v>
      </c>
      <c r="M41" s="915">
        <v>100000</v>
      </c>
    </row>
    <row r="42" spans="1:15" x14ac:dyDescent="0.2">
      <c r="A42" s="428">
        <v>42384</v>
      </c>
      <c r="B42" s="420" t="s">
        <v>78</v>
      </c>
      <c r="C42" s="420" t="s">
        <v>322</v>
      </c>
      <c r="D42" s="419" t="s">
        <v>38</v>
      </c>
      <c r="E42" s="1236" t="s">
        <v>161</v>
      </c>
      <c r="F42" s="1237"/>
      <c r="G42" s="1238" t="s">
        <v>325</v>
      </c>
      <c r="H42" s="1239"/>
      <c r="K42" s="912" t="s">
        <v>454</v>
      </c>
      <c r="L42" s="912" t="s">
        <v>41</v>
      </c>
      <c r="M42" s="915">
        <v>180000</v>
      </c>
    </row>
    <row r="43" spans="1:15" x14ac:dyDescent="0.2">
      <c r="A43" s="428">
        <v>42384</v>
      </c>
      <c r="B43" s="420" t="s">
        <v>88</v>
      </c>
      <c r="C43" s="420" t="s">
        <v>322</v>
      </c>
      <c r="D43" s="419" t="s">
        <v>38</v>
      </c>
      <c r="E43" s="1236" t="s">
        <v>161</v>
      </c>
      <c r="F43" s="1237"/>
      <c r="G43" s="1238" t="s">
        <v>325</v>
      </c>
      <c r="H43" s="1239"/>
      <c r="K43" s="898" t="s">
        <v>455</v>
      </c>
      <c r="L43" s="898" t="s">
        <v>328</v>
      </c>
      <c r="M43" s="915">
        <v>180000</v>
      </c>
    </row>
    <row r="44" spans="1:15" x14ac:dyDescent="0.2">
      <c r="A44" s="428">
        <v>42384</v>
      </c>
      <c r="B44" s="420" t="s">
        <v>88</v>
      </c>
      <c r="C44" s="420" t="s">
        <v>322</v>
      </c>
      <c r="D44" s="419" t="s">
        <v>38</v>
      </c>
      <c r="E44" s="1236" t="s">
        <v>161</v>
      </c>
      <c r="F44" s="1237"/>
      <c r="G44" s="1238" t="s">
        <v>325</v>
      </c>
      <c r="H44" s="1239"/>
      <c r="K44" s="911" t="s">
        <v>244</v>
      </c>
      <c r="L44" s="898" t="s">
        <v>328</v>
      </c>
      <c r="M44" s="915">
        <v>180000</v>
      </c>
    </row>
    <row r="45" spans="1:15" ht="15.75" thickBot="1" x14ac:dyDescent="0.25">
      <c r="A45" s="428">
        <v>42384</v>
      </c>
      <c r="B45" s="420" t="s">
        <v>78</v>
      </c>
      <c r="C45" s="420" t="s">
        <v>322</v>
      </c>
      <c r="D45" s="419" t="s">
        <v>38</v>
      </c>
      <c r="E45" s="1236" t="s">
        <v>161</v>
      </c>
      <c r="F45" s="1237"/>
      <c r="G45" s="1238" t="s">
        <v>325</v>
      </c>
      <c r="H45" s="1239"/>
      <c r="K45" s="899" t="s">
        <v>456</v>
      </c>
      <c r="L45" s="899" t="s">
        <v>457</v>
      </c>
      <c r="M45" s="916">
        <v>200000</v>
      </c>
    </row>
    <row r="46" spans="1:15" x14ac:dyDescent="0.2">
      <c r="A46" s="428">
        <v>42384</v>
      </c>
      <c r="B46" s="420" t="s">
        <v>88</v>
      </c>
      <c r="C46" s="420" t="s">
        <v>322</v>
      </c>
      <c r="D46" s="419" t="s">
        <v>38</v>
      </c>
      <c r="E46" s="1236" t="s">
        <v>161</v>
      </c>
      <c r="F46" s="1237"/>
      <c r="G46" s="1238" t="s">
        <v>325</v>
      </c>
      <c r="H46" s="1239"/>
    </row>
    <row r="47" spans="1:15" x14ac:dyDescent="0.2">
      <c r="A47" s="428">
        <v>42384</v>
      </c>
      <c r="B47" s="420" t="s">
        <v>78</v>
      </c>
      <c r="C47" s="420" t="s">
        <v>322</v>
      </c>
      <c r="D47" s="419" t="s">
        <v>38</v>
      </c>
      <c r="E47" s="1236" t="s">
        <v>161</v>
      </c>
      <c r="F47" s="1237"/>
      <c r="G47" s="1238" t="s">
        <v>325</v>
      </c>
      <c r="H47" s="1239"/>
    </row>
    <row r="48" spans="1:15" x14ac:dyDescent="0.2">
      <c r="A48" s="428">
        <v>42385</v>
      </c>
      <c r="B48" s="420" t="s">
        <v>78</v>
      </c>
      <c r="C48" s="420" t="s">
        <v>322</v>
      </c>
      <c r="D48" s="419" t="s">
        <v>38</v>
      </c>
      <c r="E48" s="1236" t="s">
        <v>161</v>
      </c>
      <c r="F48" s="1237"/>
      <c r="G48" s="1238" t="s">
        <v>325</v>
      </c>
      <c r="H48" s="1239"/>
    </row>
    <row r="49" spans="1:8" x14ac:dyDescent="0.2">
      <c r="A49" s="428">
        <v>42385</v>
      </c>
      <c r="B49" s="420" t="s">
        <v>78</v>
      </c>
      <c r="C49" s="420" t="s">
        <v>322</v>
      </c>
      <c r="D49" s="419" t="s">
        <v>38</v>
      </c>
      <c r="E49" s="1236" t="s">
        <v>161</v>
      </c>
      <c r="F49" s="1237"/>
      <c r="G49" s="1238" t="s">
        <v>325</v>
      </c>
      <c r="H49" s="1239"/>
    </row>
    <row r="50" spans="1:8" x14ac:dyDescent="0.2">
      <c r="A50" s="428">
        <v>42385</v>
      </c>
      <c r="B50" s="420" t="s">
        <v>88</v>
      </c>
      <c r="C50" s="420" t="s">
        <v>322</v>
      </c>
      <c r="D50" s="419" t="s">
        <v>38</v>
      </c>
      <c r="E50" s="1236" t="s">
        <v>161</v>
      </c>
      <c r="F50" s="1237"/>
      <c r="G50" s="1238" t="s">
        <v>325</v>
      </c>
      <c r="H50" s="1239"/>
    </row>
    <row r="51" spans="1:8" x14ac:dyDescent="0.2">
      <c r="A51" s="428">
        <v>42385</v>
      </c>
      <c r="B51" s="420" t="s">
        <v>78</v>
      </c>
      <c r="C51" s="420" t="s">
        <v>322</v>
      </c>
      <c r="D51" s="419" t="s">
        <v>38</v>
      </c>
      <c r="E51" s="1236" t="s">
        <v>161</v>
      </c>
      <c r="F51" s="1237"/>
      <c r="G51" s="1238" t="s">
        <v>325</v>
      </c>
      <c r="H51" s="1239"/>
    </row>
    <row r="52" spans="1:8" x14ac:dyDescent="0.2">
      <c r="A52" s="428">
        <v>42385</v>
      </c>
      <c r="B52" s="420" t="s">
        <v>88</v>
      </c>
      <c r="C52" s="420" t="s">
        <v>322</v>
      </c>
      <c r="D52" s="419" t="s">
        <v>38</v>
      </c>
      <c r="E52" s="1236" t="s">
        <v>161</v>
      </c>
      <c r="F52" s="1237"/>
      <c r="G52" s="1238" t="s">
        <v>325</v>
      </c>
      <c r="H52" s="1239"/>
    </row>
    <row r="53" spans="1:8" x14ac:dyDescent="0.2">
      <c r="A53" s="428">
        <v>42385</v>
      </c>
      <c r="B53" s="420" t="s">
        <v>78</v>
      </c>
      <c r="C53" s="420" t="s">
        <v>322</v>
      </c>
      <c r="D53" s="419" t="s">
        <v>38</v>
      </c>
      <c r="E53" s="1236" t="s">
        <v>161</v>
      </c>
      <c r="F53" s="1237"/>
      <c r="G53" s="1238" t="s">
        <v>325</v>
      </c>
      <c r="H53" s="1239"/>
    </row>
    <row r="54" spans="1:8" x14ac:dyDescent="0.2">
      <c r="A54" s="428">
        <v>42385</v>
      </c>
      <c r="B54" s="420" t="s">
        <v>88</v>
      </c>
      <c r="C54" s="420" t="s">
        <v>322</v>
      </c>
      <c r="D54" s="419" t="s">
        <v>38</v>
      </c>
      <c r="E54" s="1236" t="s">
        <v>161</v>
      </c>
      <c r="F54" s="1237"/>
      <c r="G54" s="1238" t="s">
        <v>325</v>
      </c>
      <c r="H54" s="1239"/>
    </row>
    <row r="55" spans="1:8" x14ac:dyDescent="0.2">
      <c r="A55" s="428">
        <v>42385</v>
      </c>
      <c r="B55" s="420" t="s">
        <v>78</v>
      </c>
      <c r="C55" s="420" t="s">
        <v>322</v>
      </c>
      <c r="D55" s="419" t="s">
        <v>38</v>
      </c>
      <c r="E55" s="1236" t="s">
        <v>161</v>
      </c>
      <c r="F55" s="1237"/>
      <c r="G55" s="1238" t="s">
        <v>325</v>
      </c>
      <c r="H55" s="1239"/>
    </row>
    <row r="56" spans="1:8" x14ac:dyDescent="0.2">
      <c r="A56" s="428">
        <v>42385</v>
      </c>
      <c r="B56" s="420" t="s">
        <v>77</v>
      </c>
      <c r="C56" s="420" t="s">
        <v>322</v>
      </c>
      <c r="D56" s="419" t="s">
        <v>38</v>
      </c>
      <c r="E56" s="1236" t="s">
        <v>161</v>
      </c>
      <c r="F56" s="1237"/>
      <c r="G56" s="1238" t="s">
        <v>325</v>
      </c>
      <c r="H56" s="1239"/>
    </row>
    <row r="57" spans="1:8" x14ac:dyDescent="0.2">
      <c r="A57" s="428">
        <v>42385</v>
      </c>
      <c r="B57" s="420" t="s">
        <v>88</v>
      </c>
      <c r="C57" s="420" t="s">
        <v>322</v>
      </c>
      <c r="D57" s="419" t="s">
        <v>38</v>
      </c>
      <c r="E57" s="1236" t="s">
        <v>161</v>
      </c>
      <c r="F57" s="1237"/>
      <c r="G57" s="1238" t="s">
        <v>325</v>
      </c>
      <c r="H57" s="1239"/>
    </row>
    <row r="58" spans="1:8" x14ac:dyDescent="0.2">
      <c r="A58" s="428">
        <v>42385</v>
      </c>
      <c r="B58" s="420" t="s">
        <v>77</v>
      </c>
      <c r="C58" s="420" t="s">
        <v>322</v>
      </c>
      <c r="D58" s="419" t="s">
        <v>38</v>
      </c>
      <c r="E58" s="1236" t="s">
        <v>161</v>
      </c>
      <c r="F58" s="1237"/>
      <c r="G58" s="1238" t="s">
        <v>325</v>
      </c>
      <c r="H58" s="1239"/>
    </row>
    <row r="59" spans="1:8" x14ac:dyDescent="0.2">
      <c r="A59" s="428">
        <v>42387</v>
      </c>
      <c r="B59" s="420" t="s">
        <v>77</v>
      </c>
      <c r="C59" s="420" t="s">
        <v>322</v>
      </c>
      <c r="D59" s="419" t="s">
        <v>38</v>
      </c>
      <c r="E59" s="1236" t="s">
        <v>161</v>
      </c>
      <c r="F59" s="1237"/>
      <c r="G59" s="1238" t="s">
        <v>325</v>
      </c>
      <c r="H59" s="1239"/>
    </row>
    <row r="60" spans="1:8" x14ac:dyDescent="0.2">
      <c r="A60" s="428">
        <v>42387</v>
      </c>
      <c r="B60" s="420" t="s">
        <v>77</v>
      </c>
      <c r="C60" s="420" t="s">
        <v>322</v>
      </c>
      <c r="D60" s="419" t="s">
        <v>38</v>
      </c>
      <c r="E60" s="1236" t="s">
        <v>161</v>
      </c>
      <c r="F60" s="1237"/>
      <c r="G60" s="1238" t="s">
        <v>325</v>
      </c>
      <c r="H60" s="1239"/>
    </row>
    <row r="61" spans="1:8" x14ac:dyDescent="0.2">
      <c r="A61" s="428">
        <v>42388</v>
      </c>
      <c r="B61" s="420" t="s">
        <v>77</v>
      </c>
      <c r="C61" s="420" t="s">
        <v>322</v>
      </c>
      <c r="D61" s="419" t="s">
        <v>38</v>
      </c>
      <c r="E61" s="1236" t="s">
        <v>161</v>
      </c>
      <c r="F61" s="1237"/>
      <c r="G61" s="1238" t="s">
        <v>325</v>
      </c>
      <c r="H61" s="1239"/>
    </row>
    <row r="62" spans="1:8" x14ac:dyDescent="0.2">
      <c r="A62" s="428">
        <v>42388</v>
      </c>
      <c r="B62" s="420" t="s">
        <v>78</v>
      </c>
      <c r="C62" s="420" t="s">
        <v>322</v>
      </c>
      <c r="D62" s="419" t="s">
        <v>38</v>
      </c>
      <c r="E62" s="1236" t="s">
        <v>161</v>
      </c>
      <c r="F62" s="1237"/>
      <c r="G62" s="1238" t="s">
        <v>325</v>
      </c>
      <c r="H62" s="1239"/>
    </row>
    <row r="63" spans="1:8" x14ac:dyDescent="0.2">
      <c r="A63" s="428">
        <v>42388</v>
      </c>
      <c r="B63" s="420" t="s">
        <v>91</v>
      </c>
      <c r="C63" s="420" t="s">
        <v>322</v>
      </c>
      <c r="D63" s="419" t="s">
        <v>38</v>
      </c>
      <c r="E63" s="1236" t="s">
        <v>161</v>
      </c>
      <c r="F63" s="1237"/>
      <c r="G63" s="1238" t="s">
        <v>325</v>
      </c>
      <c r="H63" s="1239"/>
    </row>
    <row r="64" spans="1:8" x14ac:dyDescent="0.2">
      <c r="A64" s="428">
        <v>42388</v>
      </c>
      <c r="B64" s="420" t="s">
        <v>92</v>
      </c>
      <c r="C64" s="419" t="s">
        <v>323</v>
      </c>
      <c r="D64" s="419" t="s">
        <v>38</v>
      </c>
      <c r="E64" s="1236" t="s">
        <v>161</v>
      </c>
      <c r="F64" s="1237"/>
      <c r="G64" s="1238" t="s">
        <v>325</v>
      </c>
      <c r="H64" s="1239"/>
    </row>
    <row r="65" spans="1:8" x14ac:dyDescent="0.2">
      <c r="A65" s="428">
        <v>42388</v>
      </c>
      <c r="B65" s="420" t="s">
        <v>88</v>
      </c>
      <c r="C65" s="419" t="s">
        <v>322</v>
      </c>
      <c r="D65" s="419" t="s">
        <v>38</v>
      </c>
      <c r="E65" s="1236" t="s">
        <v>161</v>
      </c>
      <c r="F65" s="1237"/>
      <c r="G65" s="1238" t="s">
        <v>325</v>
      </c>
      <c r="H65" s="1239"/>
    </row>
    <row r="66" spans="1:8" x14ac:dyDescent="0.2">
      <c r="A66" s="428">
        <v>42388</v>
      </c>
      <c r="B66" s="420" t="s">
        <v>78</v>
      </c>
      <c r="C66" s="419" t="s">
        <v>322</v>
      </c>
      <c r="D66" s="419" t="s">
        <v>38</v>
      </c>
      <c r="E66" s="1236" t="s">
        <v>161</v>
      </c>
      <c r="F66" s="1237"/>
      <c r="G66" s="1238" t="s">
        <v>325</v>
      </c>
      <c r="H66" s="1239"/>
    </row>
    <row r="67" spans="1:8" x14ac:dyDescent="0.2">
      <c r="A67" s="428">
        <v>42388</v>
      </c>
      <c r="B67" s="420" t="s">
        <v>91</v>
      </c>
      <c r="C67" s="419" t="s">
        <v>322</v>
      </c>
      <c r="D67" s="419" t="s">
        <v>38</v>
      </c>
      <c r="E67" s="1236" t="s">
        <v>161</v>
      </c>
      <c r="F67" s="1237"/>
      <c r="G67" s="1238" t="s">
        <v>325</v>
      </c>
      <c r="H67" s="1239"/>
    </row>
    <row r="68" spans="1:8" x14ac:dyDescent="0.2">
      <c r="A68" s="428">
        <v>42388</v>
      </c>
      <c r="B68" s="420" t="s">
        <v>92</v>
      </c>
      <c r="C68" s="419" t="s">
        <v>323</v>
      </c>
      <c r="D68" s="419" t="s">
        <v>38</v>
      </c>
      <c r="E68" s="1236" t="s">
        <v>161</v>
      </c>
      <c r="F68" s="1237"/>
      <c r="G68" s="1238" t="s">
        <v>325</v>
      </c>
      <c r="H68" s="1239"/>
    </row>
    <row r="69" spans="1:8" x14ac:dyDescent="0.2">
      <c r="A69" s="428">
        <v>42388</v>
      </c>
      <c r="B69" s="420" t="s">
        <v>88</v>
      </c>
      <c r="C69" s="419" t="s">
        <v>322</v>
      </c>
      <c r="D69" s="419" t="s">
        <v>38</v>
      </c>
      <c r="E69" s="1236" t="s">
        <v>161</v>
      </c>
      <c r="F69" s="1237"/>
      <c r="G69" s="1238" t="s">
        <v>325</v>
      </c>
      <c r="H69" s="1239"/>
    </row>
    <row r="70" spans="1:8" x14ac:dyDescent="0.2">
      <c r="A70" s="428">
        <v>42388</v>
      </c>
      <c r="B70" s="420" t="s">
        <v>78</v>
      </c>
      <c r="C70" s="419" t="s">
        <v>322</v>
      </c>
      <c r="D70" s="419" t="s">
        <v>38</v>
      </c>
      <c r="E70" s="1236" t="s">
        <v>161</v>
      </c>
      <c r="F70" s="1237"/>
      <c r="G70" s="1238" t="s">
        <v>325</v>
      </c>
      <c r="H70" s="1239"/>
    </row>
    <row r="71" spans="1:8" x14ac:dyDescent="0.2">
      <c r="A71" s="428">
        <v>42388</v>
      </c>
      <c r="B71" s="420" t="s">
        <v>91</v>
      </c>
      <c r="C71" s="419" t="s">
        <v>322</v>
      </c>
      <c r="D71" s="419" t="s">
        <v>38</v>
      </c>
      <c r="E71" s="1236" t="s">
        <v>161</v>
      </c>
      <c r="F71" s="1237"/>
      <c r="G71" s="1238" t="s">
        <v>325</v>
      </c>
      <c r="H71" s="1239"/>
    </row>
    <row r="72" spans="1:8" x14ac:dyDescent="0.2">
      <c r="A72" s="428">
        <v>42388</v>
      </c>
      <c r="B72" s="420" t="s">
        <v>98</v>
      </c>
      <c r="C72" s="419" t="s">
        <v>322</v>
      </c>
      <c r="D72" s="419" t="s">
        <v>38</v>
      </c>
      <c r="E72" s="1236" t="s">
        <v>161</v>
      </c>
      <c r="F72" s="1237"/>
      <c r="G72" s="1238" t="s">
        <v>325</v>
      </c>
      <c r="H72" s="1239"/>
    </row>
    <row r="73" spans="1:8" x14ac:dyDescent="0.2">
      <c r="A73" s="428">
        <v>42388</v>
      </c>
      <c r="B73" s="420" t="s">
        <v>92</v>
      </c>
      <c r="C73" s="419" t="s">
        <v>323</v>
      </c>
      <c r="D73" s="419" t="s">
        <v>38</v>
      </c>
      <c r="E73" s="1236" t="s">
        <v>161</v>
      </c>
      <c r="F73" s="1237"/>
      <c r="G73" s="1238" t="s">
        <v>325</v>
      </c>
      <c r="H73" s="1239"/>
    </row>
    <row r="74" spans="1:8" x14ac:dyDescent="0.2">
      <c r="A74" s="428">
        <v>42388</v>
      </c>
      <c r="B74" s="420" t="s">
        <v>99</v>
      </c>
      <c r="C74" s="419" t="s">
        <v>322</v>
      </c>
      <c r="D74" s="419" t="s">
        <v>38</v>
      </c>
      <c r="E74" s="1236" t="s">
        <v>161</v>
      </c>
      <c r="F74" s="1237"/>
      <c r="G74" s="1238" t="s">
        <v>325</v>
      </c>
      <c r="H74" s="1239"/>
    </row>
    <row r="75" spans="1:8" x14ac:dyDescent="0.2">
      <c r="A75" s="428">
        <v>42388</v>
      </c>
      <c r="B75" s="420" t="s">
        <v>88</v>
      </c>
      <c r="C75" s="419" t="s">
        <v>322</v>
      </c>
      <c r="D75" s="419" t="s">
        <v>38</v>
      </c>
      <c r="E75" s="1236" t="s">
        <v>161</v>
      </c>
      <c r="F75" s="1237"/>
      <c r="G75" s="1238" t="s">
        <v>325</v>
      </c>
      <c r="H75" s="1239"/>
    </row>
    <row r="76" spans="1:8" x14ac:dyDescent="0.2">
      <c r="A76" s="428">
        <v>42388</v>
      </c>
      <c r="B76" s="420" t="s">
        <v>98</v>
      </c>
      <c r="C76" s="419" t="s">
        <v>322</v>
      </c>
      <c r="D76" s="419" t="s">
        <v>38</v>
      </c>
      <c r="E76" s="1236" t="s">
        <v>161</v>
      </c>
      <c r="F76" s="1237"/>
      <c r="G76" s="1238" t="s">
        <v>325</v>
      </c>
      <c r="H76" s="1239"/>
    </row>
    <row r="77" spans="1:8" x14ac:dyDescent="0.2">
      <c r="A77" s="428">
        <v>42388</v>
      </c>
      <c r="B77" s="420" t="s">
        <v>92</v>
      </c>
      <c r="C77" s="419" t="s">
        <v>323</v>
      </c>
      <c r="D77" s="419" t="s">
        <v>38</v>
      </c>
      <c r="E77" s="1236" t="s">
        <v>161</v>
      </c>
      <c r="F77" s="1237"/>
      <c r="G77" s="1238" t="s">
        <v>325</v>
      </c>
      <c r="H77" s="1239"/>
    </row>
    <row r="78" spans="1:8" x14ac:dyDescent="0.2">
      <c r="A78" s="428">
        <v>42388</v>
      </c>
      <c r="B78" s="420" t="s">
        <v>99</v>
      </c>
      <c r="C78" s="419" t="s">
        <v>322</v>
      </c>
      <c r="D78" s="419" t="s">
        <v>38</v>
      </c>
      <c r="E78" s="1236" t="s">
        <v>161</v>
      </c>
      <c r="F78" s="1237"/>
      <c r="G78" s="1238" t="s">
        <v>325</v>
      </c>
      <c r="H78" s="1239"/>
    </row>
    <row r="79" spans="1:8" x14ac:dyDescent="0.2">
      <c r="A79" s="428">
        <v>42388</v>
      </c>
      <c r="B79" s="420" t="s">
        <v>78</v>
      </c>
      <c r="C79" s="419" t="s">
        <v>322</v>
      </c>
      <c r="D79" s="419" t="s">
        <v>38</v>
      </c>
      <c r="E79" s="1236" t="s">
        <v>161</v>
      </c>
      <c r="F79" s="1237"/>
      <c r="G79" s="1238" t="s">
        <v>325</v>
      </c>
      <c r="H79" s="1239"/>
    </row>
    <row r="80" spans="1:8" x14ac:dyDescent="0.2">
      <c r="A80" s="428">
        <v>42388</v>
      </c>
      <c r="B80" s="420" t="s">
        <v>91</v>
      </c>
      <c r="C80" s="419" t="s">
        <v>322</v>
      </c>
      <c r="D80" s="419" t="s">
        <v>38</v>
      </c>
      <c r="E80" s="1236" t="s">
        <v>161</v>
      </c>
      <c r="F80" s="1237"/>
      <c r="G80" s="1238" t="s">
        <v>325</v>
      </c>
      <c r="H80" s="1239"/>
    </row>
    <row r="81" spans="1:8" x14ac:dyDescent="0.2">
      <c r="A81" s="428">
        <v>42388</v>
      </c>
      <c r="B81" s="420" t="s">
        <v>88</v>
      </c>
      <c r="C81" s="419" t="s">
        <v>322</v>
      </c>
      <c r="D81" s="419" t="s">
        <v>38</v>
      </c>
      <c r="E81" s="1236" t="s">
        <v>161</v>
      </c>
      <c r="F81" s="1237"/>
      <c r="G81" s="1238" t="s">
        <v>325</v>
      </c>
      <c r="H81" s="1239"/>
    </row>
    <row r="82" spans="1:8" x14ac:dyDescent="0.2">
      <c r="A82" s="428">
        <v>42388</v>
      </c>
      <c r="B82" s="420" t="s">
        <v>94</v>
      </c>
      <c r="C82" s="419" t="s">
        <v>322</v>
      </c>
      <c r="D82" s="419" t="s">
        <v>38</v>
      </c>
      <c r="E82" s="1236" t="s">
        <v>161</v>
      </c>
      <c r="F82" s="1237"/>
      <c r="G82" s="1238" t="s">
        <v>325</v>
      </c>
      <c r="H82" s="1239"/>
    </row>
    <row r="83" spans="1:8" x14ac:dyDescent="0.2">
      <c r="A83" s="428">
        <v>42388</v>
      </c>
      <c r="B83" s="420" t="s">
        <v>98</v>
      </c>
      <c r="C83" s="419" t="s">
        <v>322</v>
      </c>
      <c r="D83" s="419" t="s">
        <v>38</v>
      </c>
      <c r="E83" s="1236" t="s">
        <v>161</v>
      </c>
      <c r="F83" s="1237"/>
      <c r="G83" s="1238" t="s">
        <v>325</v>
      </c>
      <c r="H83" s="1239"/>
    </row>
    <row r="84" spans="1:8" x14ac:dyDescent="0.2">
      <c r="A84" s="428">
        <v>42388</v>
      </c>
      <c r="B84" s="420" t="s">
        <v>92</v>
      </c>
      <c r="C84" s="419" t="s">
        <v>323</v>
      </c>
      <c r="D84" s="419" t="s">
        <v>38</v>
      </c>
      <c r="E84" s="1236" t="s">
        <v>161</v>
      </c>
      <c r="F84" s="1237"/>
      <c r="G84" s="1238" t="s">
        <v>325</v>
      </c>
      <c r="H84" s="1239"/>
    </row>
    <row r="85" spans="1:8" x14ac:dyDescent="0.2">
      <c r="A85" s="428">
        <v>42388</v>
      </c>
      <c r="B85" s="420" t="s">
        <v>99</v>
      </c>
      <c r="C85" s="419" t="s">
        <v>322</v>
      </c>
      <c r="D85" s="419" t="s">
        <v>38</v>
      </c>
      <c r="E85" s="1236" t="s">
        <v>161</v>
      </c>
      <c r="F85" s="1237"/>
      <c r="G85" s="1238" t="s">
        <v>325</v>
      </c>
      <c r="H85" s="1239"/>
    </row>
    <row r="86" spans="1:8" x14ac:dyDescent="0.2">
      <c r="A86" s="428">
        <v>42388</v>
      </c>
      <c r="B86" s="420" t="s">
        <v>91</v>
      </c>
      <c r="C86" s="419" t="s">
        <v>322</v>
      </c>
      <c r="D86" s="419" t="s">
        <v>38</v>
      </c>
      <c r="E86" s="1236" t="s">
        <v>161</v>
      </c>
      <c r="F86" s="1237"/>
      <c r="G86" s="1238" t="s">
        <v>325</v>
      </c>
      <c r="H86" s="1239"/>
    </row>
    <row r="87" spans="1:8" x14ac:dyDescent="0.2">
      <c r="A87" s="428">
        <v>42388</v>
      </c>
      <c r="B87" s="420" t="s">
        <v>88</v>
      </c>
      <c r="C87" s="419" t="s">
        <v>322</v>
      </c>
      <c r="D87" s="419" t="s">
        <v>38</v>
      </c>
      <c r="E87" s="1236" t="s">
        <v>161</v>
      </c>
      <c r="F87" s="1237"/>
      <c r="G87" s="1238" t="s">
        <v>325</v>
      </c>
      <c r="H87" s="1239"/>
    </row>
    <row r="88" spans="1:8" x14ac:dyDescent="0.2">
      <c r="A88" s="428">
        <v>42388</v>
      </c>
      <c r="B88" s="420" t="s">
        <v>94</v>
      </c>
      <c r="C88" s="419" t="s">
        <v>322</v>
      </c>
      <c r="D88" s="419" t="s">
        <v>38</v>
      </c>
      <c r="E88" s="1236" t="s">
        <v>161</v>
      </c>
      <c r="F88" s="1237"/>
      <c r="G88" s="1238" t="s">
        <v>325</v>
      </c>
      <c r="H88" s="1239"/>
    </row>
    <row r="89" spans="1:8" x14ac:dyDescent="0.2">
      <c r="A89" s="428">
        <v>42388</v>
      </c>
      <c r="B89" s="420" t="s">
        <v>88</v>
      </c>
      <c r="C89" s="419" t="s">
        <v>322</v>
      </c>
      <c r="D89" s="419" t="s">
        <v>38</v>
      </c>
      <c r="E89" s="1236" t="s">
        <v>161</v>
      </c>
      <c r="F89" s="1237"/>
      <c r="G89" s="1238" t="s">
        <v>325</v>
      </c>
      <c r="H89" s="1239"/>
    </row>
    <row r="90" spans="1:8" x14ac:dyDescent="0.2">
      <c r="A90" s="428">
        <v>42387</v>
      </c>
      <c r="B90" s="420" t="s">
        <v>91</v>
      </c>
      <c r="C90" s="419" t="s">
        <v>322</v>
      </c>
      <c r="D90" s="419" t="s">
        <v>38</v>
      </c>
      <c r="E90" s="1236" t="s">
        <v>161</v>
      </c>
      <c r="F90" s="1237"/>
      <c r="G90" s="1238" t="s">
        <v>325</v>
      </c>
      <c r="H90" s="1239"/>
    </row>
    <row r="91" spans="1:8" x14ac:dyDescent="0.2">
      <c r="A91" s="428">
        <v>42387</v>
      </c>
      <c r="B91" s="420" t="s">
        <v>78</v>
      </c>
      <c r="C91" s="419" t="s">
        <v>322</v>
      </c>
      <c r="D91" s="419" t="s">
        <v>38</v>
      </c>
      <c r="E91" s="1236" t="s">
        <v>161</v>
      </c>
      <c r="F91" s="1237"/>
      <c r="G91" s="1238" t="s">
        <v>325</v>
      </c>
      <c r="H91" s="1239"/>
    </row>
    <row r="92" spans="1:8" x14ac:dyDescent="0.2">
      <c r="A92" s="428">
        <v>42387</v>
      </c>
      <c r="B92" s="420" t="s">
        <v>92</v>
      </c>
      <c r="C92" s="419" t="s">
        <v>323</v>
      </c>
      <c r="D92" s="419" t="s">
        <v>38</v>
      </c>
      <c r="E92" s="1236" t="s">
        <v>161</v>
      </c>
      <c r="F92" s="1237"/>
      <c r="G92" s="1238" t="s">
        <v>325</v>
      </c>
      <c r="H92" s="1239"/>
    </row>
    <row r="93" spans="1:8" x14ac:dyDescent="0.2">
      <c r="A93" s="428">
        <v>42387</v>
      </c>
      <c r="B93" s="420" t="s">
        <v>77</v>
      </c>
      <c r="C93" s="419" t="s">
        <v>322</v>
      </c>
      <c r="D93" s="419" t="s">
        <v>38</v>
      </c>
      <c r="E93" s="1236" t="s">
        <v>161</v>
      </c>
      <c r="F93" s="1237"/>
      <c r="G93" s="1238" t="s">
        <v>325</v>
      </c>
      <c r="H93" s="1239"/>
    </row>
    <row r="94" spans="1:8" x14ac:dyDescent="0.2">
      <c r="A94" s="428">
        <v>42387</v>
      </c>
      <c r="B94" s="420" t="s">
        <v>91</v>
      </c>
      <c r="C94" s="419" t="s">
        <v>322</v>
      </c>
      <c r="D94" s="419" t="s">
        <v>38</v>
      </c>
      <c r="E94" s="1236" t="s">
        <v>161</v>
      </c>
      <c r="F94" s="1237"/>
      <c r="G94" s="1238" t="s">
        <v>325</v>
      </c>
      <c r="H94" s="1239"/>
    </row>
    <row r="95" spans="1:8" x14ac:dyDescent="0.2">
      <c r="A95" s="428">
        <v>42387</v>
      </c>
      <c r="B95" s="420" t="s">
        <v>78</v>
      </c>
      <c r="C95" s="419" t="s">
        <v>322</v>
      </c>
      <c r="D95" s="419" t="s">
        <v>38</v>
      </c>
      <c r="E95" s="1236" t="s">
        <v>161</v>
      </c>
      <c r="F95" s="1237"/>
      <c r="G95" s="1238" t="s">
        <v>325</v>
      </c>
      <c r="H95" s="1239"/>
    </row>
    <row r="96" spans="1:8" x14ac:dyDescent="0.2">
      <c r="A96" s="428">
        <v>42387</v>
      </c>
      <c r="B96" s="420" t="s">
        <v>91</v>
      </c>
      <c r="C96" s="419" t="s">
        <v>322</v>
      </c>
      <c r="D96" s="419" t="s">
        <v>38</v>
      </c>
      <c r="E96" s="1236" t="s">
        <v>161</v>
      </c>
      <c r="F96" s="1237"/>
      <c r="G96" s="1238" t="s">
        <v>325</v>
      </c>
      <c r="H96" s="1239"/>
    </row>
    <row r="97" spans="1:8" x14ac:dyDescent="0.2">
      <c r="A97" s="428">
        <v>42387</v>
      </c>
      <c r="B97" s="420" t="s">
        <v>78</v>
      </c>
      <c r="C97" s="419" t="s">
        <v>322</v>
      </c>
      <c r="D97" s="419" t="s">
        <v>38</v>
      </c>
      <c r="E97" s="1236" t="s">
        <v>161</v>
      </c>
      <c r="F97" s="1237"/>
      <c r="G97" s="1238" t="s">
        <v>325</v>
      </c>
      <c r="H97" s="1239"/>
    </row>
    <row r="98" spans="1:8" x14ac:dyDescent="0.2">
      <c r="A98" s="428">
        <v>42387</v>
      </c>
      <c r="B98" s="420" t="s">
        <v>92</v>
      </c>
      <c r="C98" s="419" t="s">
        <v>323</v>
      </c>
      <c r="D98" s="419" t="s">
        <v>38</v>
      </c>
      <c r="E98" s="1236" t="s">
        <v>161</v>
      </c>
      <c r="F98" s="1237"/>
      <c r="G98" s="1238" t="s">
        <v>325</v>
      </c>
      <c r="H98" s="1239"/>
    </row>
    <row r="99" spans="1:8" x14ac:dyDescent="0.2">
      <c r="A99" s="428">
        <v>42387</v>
      </c>
      <c r="B99" s="420" t="s">
        <v>88</v>
      </c>
      <c r="C99" s="419" t="s">
        <v>322</v>
      </c>
      <c r="D99" s="419" t="s">
        <v>38</v>
      </c>
      <c r="E99" s="1236" t="s">
        <v>161</v>
      </c>
      <c r="F99" s="1237"/>
      <c r="G99" s="1238" t="s">
        <v>325</v>
      </c>
      <c r="H99" s="1239"/>
    </row>
    <row r="100" spans="1:8" x14ac:dyDescent="0.2">
      <c r="A100" s="428">
        <v>42387</v>
      </c>
      <c r="B100" s="420" t="s">
        <v>91</v>
      </c>
      <c r="C100" s="419" t="s">
        <v>322</v>
      </c>
      <c r="D100" s="419" t="s">
        <v>38</v>
      </c>
      <c r="E100" s="1236" t="s">
        <v>161</v>
      </c>
      <c r="F100" s="1237"/>
      <c r="G100" s="1238" t="s">
        <v>325</v>
      </c>
      <c r="H100" s="1239"/>
    </row>
    <row r="101" spans="1:8" x14ac:dyDescent="0.2">
      <c r="A101" s="428">
        <v>42387</v>
      </c>
      <c r="B101" s="420" t="s">
        <v>78</v>
      </c>
      <c r="C101" s="419" t="s">
        <v>322</v>
      </c>
      <c r="D101" s="419" t="s">
        <v>38</v>
      </c>
      <c r="E101" s="1236" t="s">
        <v>161</v>
      </c>
      <c r="F101" s="1237"/>
      <c r="G101" s="1238" t="s">
        <v>325</v>
      </c>
      <c r="H101" s="1239"/>
    </row>
    <row r="102" spans="1:8" x14ac:dyDescent="0.2">
      <c r="A102" s="428">
        <v>42387</v>
      </c>
      <c r="B102" s="420" t="s">
        <v>92</v>
      </c>
      <c r="C102" s="419" t="s">
        <v>323</v>
      </c>
      <c r="D102" s="419" t="s">
        <v>38</v>
      </c>
      <c r="E102" s="1236" t="s">
        <v>161</v>
      </c>
      <c r="F102" s="1237"/>
      <c r="G102" s="1238" t="s">
        <v>325</v>
      </c>
      <c r="H102" s="1239"/>
    </row>
    <row r="103" spans="1:8" x14ac:dyDescent="0.2">
      <c r="A103" s="428">
        <v>42387</v>
      </c>
      <c r="B103" s="420" t="s">
        <v>88</v>
      </c>
      <c r="C103" s="419" t="s">
        <v>322</v>
      </c>
      <c r="D103" s="419" t="s">
        <v>38</v>
      </c>
      <c r="E103" s="1236" t="s">
        <v>161</v>
      </c>
      <c r="F103" s="1237"/>
      <c r="G103" s="1238" t="s">
        <v>325</v>
      </c>
      <c r="H103" s="1239"/>
    </row>
    <row r="104" spans="1:8" x14ac:dyDescent="0.2">
      <c r="A104" s="428">
        <v>42387</v>
      </c>
      <c r="B104" s="420" t="s">
        <v>91</v>
      </c>
      <c r="C104" s="419" t="s">
        <v>322</v>
      </c>
      <c r="D104" s="419" t="s">
        <v>38</v>
      </c>
      <c r="E104" s="1236" t="s">
        <v>161</v>
      </c>
      <c r="F104" s="1237"/>
      <c r="G104" s="1238" t="s">
        <v>325</v>
      </c>
      <c r="H104" s="1239"/>
    </row>
    <row r="105" spans="1:8" x14ac:dyDescent="0.2">
      <c r="A105" s="428">
        <v>42387</v>
      </c>
      <c r="B105" s="420" t="s">
        <v>78</v>
      </c>
      <c r="C105" s="419" t="s">
        <v>322</v>
      </c>
      <c r="D105" s="419" t="s">
        <v>38</v>
      </c>
      <c r="E105" s="1236" t="s">
        <v>161</v>
      </c>
      <c r="F105" s="1237"/>
      <c r="G105" s="1238" t="s">
        <v>325</v>
      </c>
      <c r="H105" s="1239"/>
    </row>
    <row r="106" spans="1:8" x14ac:dyDescent="0.2">
      <c r="A106" s="428">
        <v>42387</v>
      </c>
      <c r="B106" s="420" t="s">
        <v>92</v>
      </c>
      <c r="C106" s="419" t="s">
        <v>323</v>
      </c>
      <c r="D106" s="419" t="s">
        <v>38</v>
      </c>
      <c r="E106" s="1236" t="s">
        <v>161</v>
      </c>
      <c r="F106" s="1237"/>
      <c r="G106" s="1238" t="s">
        <v>325</v>
      </c>
      <c r="H106" s="1239"/>
    </row>
    <row r="107" spans="1:8" x14ac:dyDescent="0.2">
      <c r="A107" s="428">
        <v>42387</v>
      </c>
      <c r="B107" s="420" t="s">
        <v>88</v>
      </c>
      <c r="C107" s="419" t="s">
        <v>322</v>
      </c>
      <c r="D107" s="419" t="s">
        <v>38</v>
      </c>
      <c r="E107" s="1236" t="s">
        <v>161</v>
      </c>
      <c r="F107" s="1237"/>
      <c r="G107" s="1238" t="s">
        <v>325</v>
      </c>
      <c r="H107" s="1239"/>
    </row>
    <row r="108" spans="1:8" x14ac:dyDescent="0.2">
      <c r="A108" s="428">
        <v>42387</v>
      </c>
      <c r="B108" s="420" t="s">
        <v>92</v>
      </c>
      <c r="C108" s="419" t="s">
        <v>323</v>
      </c>
      <c r="D108" s="419" t="s">
        <v>38</v>
      </c>
      <c r="E108" s="1236" t="s">
        <v>161</v>
      </c>
      <c r="F108" s="1237"/>
      <c r="G108" s="1238" t="s">
        <v>325</v>
      </c>
      <c r="H108" s="1239"/>
    </row>
    <row r="109" spans="1:8" x14ac:dyDescent="0.2">
      <c r="A109" s="428">
        <v>42387</v>
      </c>
      <c r="B109" s="420" t="s">
        <v>91</v>
      </c>
      <c r="C109" s="419" t="s">
        <v>322</v>
      </c>
      <c r="D109" s="419" t="s">
        <v>38</v>
      </c>
      <c r="E109" s="1236" t="s">
        <v>161</v>
      </c>
      <c r="F109" s="1237"/>
      <c r="G109" s="1238" t="s">
        <v>325</v>
      </c>
      <c r="H109" s="1239"/>
    </row>
    <row r="110" spans="1:8" x14ac:dyDescent="0.2">
      <c r="A110" s="428">
        <v>42387</v>
      </c>
      <c r="B110" s="420" t="s">
        <v>78</v>
      </c>
      <c r="C110" s="419" t="s">
        <v>322</v>
      </c>
      <c r="D110" s="419" t="s">
        <v>38</v>
      </c>
      <c r="E110" s="1236" t="s">
        <v>161</v>
      </c>
      <c r="F110" s="1237"/>
      <c r="G110" s="1238" t="s">
        <v>325</v>
      </c>
      <c r="H110" s="1239"/>
    </row>
    <row r="111" spans="1:8" x14ac:dyDescent="0.2">
      <c r="A111" s="428">
        <v>42387</v>
      </c>
      <c r="B111" s="420" t="s">
        <v>88</v>
      </c>
      <c r="C111" s="419" t="s">
        <v>322</v>
      </c>
      <c r="D111" s="419" t="s">
        <v>38</v>
      </c>
      <c r="E111" s="1236" t="s">
        <v>161</v>
      </c>
      <c r="F111" s="1237"/>
      <c r="G111" s="1238" t="s">
        <v>325</v>
      </c>
      <c r="H111" s="1239"/>
    </row>
    <row r="112" spans="1:8" x14ac:dyDescent="0.2">
      <c r="A112" s="428">
        <v>42387</v>
      </c>
      <c r="B112" s="420" t="s">
        <v>92</v>
      </c>
      <c r="C112" s="419" t="s">
        <v>323</v>
      </c>
      <c r="D112" s="419" t="s">
        <v>38</v>
      </c>
      <c r="E112" s="1236" t="s">
        <v>161</v>
      </c>
      <c r="F112" s="1237"/>
      <c r="G112" s="1238" t="s">
        <v>325</v>
      </c>
      <c r="H112" s="1239"/>
    </row>
    <row r="113" spans="1:8" x14ac:dyDescent="0.2">
      <c r="A113" s="428">
        <v>42387</v>
      </c>
      <c r="B113" s="420" t="s">
        <v>91</v>
      </c>
      <c r="C113" s="419" t="s">
        <v>322</v>
      </c>
      <c r="D113" s="419" t="s">
        <v>38</v>
      </c>
      <c r="E113" s="1236" t="s">
        <v>161</v>
      </c>
      <c r="F113" s="1237"/>
      <c r="G113" s="1238" t="s">
        <v>325</v>
      </c>
      <c r="H113" s="1239"/>
    </row>
    <row r="114" spans="1:8" x14ac:dyDescent="0.2">
      <c r="A114" s="428">
        <v>42387</v>
      </c>
      <c r="B114" s="420" t="s">
        <v>78</v>
      </c>
      <c r="C114" s="419" t="s">
        <v>322</v>
      </c>
      <c r="D114" s="419" t="s">
        <v>38</v>
      </c>
      <c r="E114" s="1236" t="s">
        <v>161</v>
      </c>
      <c r="F114" s="1237"/>
      <c r="G114" s="1238" t="s">
        <v>325</v>
      </c>
      <c r="H114" s="1239"/>
    </row>
    <row r="115" spans="1:8" x14ac:dyDescent="0.2">
      <c r="A115" s="428">
        <v>42387</v>
      </c>
      <c r="B115" s="420" t="s">
        <v>92</v>
      </c>
      <c r="C115" s="419" t="s">
        <v>323</v>
      </c>
      <c r="D115" s="419" t="s">
        <v>38</v>
      </c>
      <c r="E115" s="1236" t="s">
        <v>161</v>
      </c>
      <c r="F115" s="1237"/>
      <c r="G115" s="1238" t="s">
        <v>325</v>
      </c>
      <c r="H115" s="1239"/>
    </row>
    <row r="116" spans="1:8" x14ac:dyDescent="0.2">
      <c r="A116" s="428">
        <v>42387</v>
      </c>
      <c r="B116" s="420" t="s">
        <v>88</v>
      </c>
      <c r="C116" s="419" t="s">
        <v>322</v>
      </c>
      <c r="D116" s="419" t="s">
        <v>38</v>
      </c>
      <c r="E116" s="1236" t="s">
        <v>161</v>
      </c>
      <c r="F116" s="1237"/>
      <c r="G116" s="1238" t="s">
        <v>325</v>
      </c>
      <c r="H116" s="1239"/>
    </row>
    <row r="117" spans="1:8" x14ac:dyDescent="0.2">
      <c r="A117" s="428">
        <v>42387</v>
      </c>
      <c r="B117" s="420" t="s">
        <v>77</v>
      </c>
      <c r="C117" s="419" t="s">
        <v>322</v>
      </c>
      <c r="D117" s="419" t="s">
        <v>38</v>
      </c>
      <c r="E117" s="1236" t="s">
        <v>161</v>
      </c>
      <c r="F117" s="1237"/>
      <c r="G117" s="1238" t="s">
        <v>325</v>
      </c>
      <c r="H117" s="1239"/>
    </row>
    <row r="118" spans="1:8" x14ac:dyDescent="0.2">
      <c r="A118" s="428">
        <v>42387</v>
      </c>
      <c r="B118" s="420" t="s">
        <v>88</v>
      </c>
      <c r="C118" s="419" t="s">
        <v>322</v>
      </c>
      <c r="D118" s="419" t="s">
        <v>38</v>
      </c>
      <c r="E118" s="1236" t="s">
        <v>161</v>
      </c>
      <c r="F118" s="1237"/>
      <c r="G118" s="1238" t="s">
        <v>325</v>
      </c>
      <c r="H118" s="1239"/>
    </row>
    <row r="119" spans="1:8" x14ac:dyDescent="0.2">
      <c r="A119" s="428">
        <v>42387</v>
      </c>
      <c r="B119" s="420" t="s">
        <v>92</v>
      </c>
      <c r="C119" s="419" t="s">
        <v>323</v>
      </c>
      <c r="D119" s="419" t="s">
        <v>38</v>
      </c>
      <c r="E119" s="1236" t="s">
        <v>161</v>
      </c>
      <c r="F119" s="1237"/>
      <c r="G119" s="1238" t="s">
        <v>325</v>
      </c>
      <c r="H119" s="1239"/>
    </row>
    <row r="120" spans="1:8" x14ac:dyDescent="0.2">
      <c r="A120" s="428">
        <v>42388</v>
      </c>
      <c r="B120" s="420" t="s">
        <v>92</v>
      </c>
      <c r="C120" s="420" t="s">
        <v>323</v>
      </c>
      <c r="D120" s="419" t="s">
        <v>38</v>
      </c>
      <c r="E120" s="1236" t="s">
        <v>161</v>
      </c>
      <c r="F120" s="1237"/>
      <c r="G120" s="1238" t="s">
        <v>325</v>
      </c>
      <c r="H120" s="1239"/>
    </row>
    <row r="121" spans="1:8" x14ac:dyDescent="0.2">
      <c r="A121" s="428">
        <v>42388</v>
      </c>
      <c r="B121" s="420" t="s">
        <v>91</v>
      </c>
      <c r="C121" s="419" t="s">
        <v>322</v>
      </c>
      <c r="D121" s="419" t="s">
        <v>38</v>
      </c>
      <c r="E121" s="1236" t="s">
        <v>161</v>
      </c>
      <c r="F121" s="1237"/>
      <c r="G121" s="1238" t="s">
        <v>325</v>
      </c>
      <c r="H121" s="1239"/>
    </row>
    <row r="122" spans="1:8" x14ac:dyDescent="0.2">
      <c r="A122" s="428">
        <v>42388</v>
      </c>
      <c r="B122" s="420" t="s">
        <v>94</v>
      </c>
      <c r="C122" s="419" t="s">
        <v>322</v>
      </c>
      <c r="D122" s="419" t="s">
        <v>38</v>
      </c>
      <c r="E122" s="1236" t="s">
        <v>161</v>
      </c>
      <c r="F122" s="1237"/>
      <c r="G122" s="1238" t="s">
        <v>325</v>
      </c>
      <c r="H122" s="1239"/>
    </row>
    <row r="123" spans="1:8" x14ac:dyDescent="0.2">
      <c r="A123" s="428">
        <v>42388</v>
      </c>
      <c r="B123" s="420" t="s">
        <v>99</v>
      </c>
      <c r="C123" s="419" t="s">
        <v>322</v>
      </c>
      <c r="D123" s="419" t="s">
        <v>38</v>
      </c>
      <c r="E123" s="1236" t="s">
        <v>161</v>
      </c>
      <c r="F123" s="1237"/>
      <c r="G123" s="1238" t="s">
        <v>325</v>
      </c>
      <c r="H123" s="1239"/>
    </row>
    <row r="124" spans="1:8" x14ac:dyDescent="0.2">
      <c r="A124" s="428">
        <v>42388</v>
      </c>
      <c r="B124" s="420" t="s">
        <v>88</v>
      </c>
      <c r="C124" s="419" t="s">
        <v>322</v>
      </c>
      <c r="D124" s="419" t="s">
        <v>38</v>
      </c>
      <c r="E124" s="1236" t="s">
        <v>161</v>
      </c>
      <c r="F124" s="1237"/>
      <c r="G124" s="1238" t="s">
        <v>325</v>
      </c>
      <c r="H124" s="1239"/>
    </row>
    <row r="125" spans="1:8" x14ac:dyDescent="0.2">
      <c r="A125" s="428">
        <v>42388</v>
      </c>
      <c r="B125" s="420" t="s">
        <v>92</v>
      </c>
      <c r="C125" s="419" t="s">
        <v>323</v>
      </c>
      <c r="D125" s="419" t="s">
        <v>38</v>
      </c>
      <c r="E125" s="1236" t="s">
        <v>161</v>
      </c>
      <c r="F125" s="1237"/>
      <c r="G125" s="1238" t="s">
        <v>325</v>
      </c>
      <c r="H125" s="1239"/>
    </row>
    <row r="126" spans="1:8" x14ac:dyDescent="0.2">
      <c r="A126" s="428">
        <v>42388</v>
      </c>
      <c r="B126" s="420" t="s">
        <v>98</v>
      </c>
      <c r="C126" s="419" t="s">
        <v>322</v>
      </c>
      <c r="D126" s="419" t="s">
        <v>38</v>
      </c>
      <c r="E126" s="1236" t="s">
        <v>161</v>
      </c>
      <c r="F126" s="1237"/>
      <c r="G126" s="1238" t="s">
        <v>325</v>
      </c>
      <c r="H126" s="1239"/>
    </row>
    <row r="127" spans="1:8" x14ac:dyDescent="0.2">
      <c r="A127" s="428">
        <v>42388</v>
      </c>
      <c r="B127" s="420" t="s">
        <v>91</v>
      </c>
      <c r="C127" s="419" t="s">
        <v>322</v>
      </c>
      <c r="D127" s="419" t="s">
        <v>38</v>
      </c>
      <c r="E127" s="1236" t="s">
        <v>161</v>
      </c>
      <c r="F127" s="1237"/>
      <c r="G127" s="1238" t="s">
        <v>325</v>
      </c>
      <c r="H127" s="1239"/>
    </row>
    <row r="128" spans="1:8" x14ac:dyDescent="0.2">
      <c r="A128" s="428">
        <v>42388</v>
      </c>
      <c r="B128" s="420" t="s">
        <v>94</v>
      </c>
      <c r="C128" s="419" t="s">
        <v>322</v>
      </c>
      <c r="D128" s="419" t="s">
        <v>38</v>
      </c>
      <c r="E128" s="1236" t="s">
        <v>161</v>
      </c>
      <c r="F128" s="1237"/>
      <c r="G128" s="1238" t="s">
        <v>325</v>
      </c>
      <c r="H128" s="1239"/>
    </row>
    <row r="129" spans="1:8" x14ac:dyDescent="0.2">
      <c r="A129" s="428">
        <v>42388</v>
      </c>
      <c r="B129" s="420" t="s">
        <v>88</v>
      </c>
      <c r="C129" s="419" t="s">
        <v>322</v>
      </c>
      <c r="D129" s="419" t="s">
        <v>38</v>
      </c>
      <c r="E129" s="1236" t="s">
        <v>161</v>
      </c>
      <c r="F129" s="1237"/>
      <c r="G129" s="1238" t="s">
        <v>325</v>
      </c>
      <c r="H129" s="1239"/>
    </row>
    <row r="130" spans="1:8" x14ac:dyDescent="0.2">
      <c r="A130" s="428">
        <v>42388</v>
      </c>
      <c r="B130" s="420" t="s">
        <v>92</v>
      </c>
      <c r="C130" s="419" t="s">
        <v>323</v>
      </c>
      <c r="D130" s="419" t="s">
        <v>38</v>
      </c>
      <c r="E130" s="1236" t="s">
        <v>161</v>
      </c>
      <c r="F130" s="1237"/>
      <c r="G130" s="1238" t="s">
        <v>325</v>
      </c>
      <c r="H130" s="1239"/>
    </row>
    <row r="131" spans="1:8" x14ac:dyDescent="0.2">
      <c r="A131" s="428">
        <v>42388</v>
      </c>
      <c r="B131" s="420" t="s">
        <v>91</v>
      </c>
      <c r="C131" s="419" t="s">
        <v>322</v>
      </c>
      <c r="D131" s="419" t="s">
        <v>38</v>
      </c>
      <c r="E131" s="1236" t="s">
        <v>161</v>
      </c>
      <c r="F131" s="1237"/>
      <c r="G131" s="1238" t="s">
        <v>325</v>
      </c>
      <c r="H131" s="1239"/>
    </row>
    <row r="132" spans="1:8" x14ac:dyDescent="0.2">
      <c r="A132" s="428">
        <v>42388</v>
      </c>
      <c r="B132" s="420" t="s">
        <v>94</v>
      </c>
      <c r="C132" s="419" t="s">
        <v>322</v>
      </c>
      <c r="D132" s="419" t="s">
        <v>38</v>
      </c>
      <c r="E132" s="1236" t="s">
        <v>161</v>
      </c>
      <c r="F132" s="1237"/>
      <c r="G132" s="1238" t="s">
        <v>325</v>
      </c>
      <c r="H132" s="1239"/>
    </row>
    <row r="133" spans="1:8" x14ac:dyDescent="0.2">
      <c r="A133" s="428">
        <v>42388</v>
      </c>
      <c r="B133" s="420" t="s">
        <v>99</v>
      </c>
      <c r="C133" s="419" t="s">
        <v>322</v>
      </c>
      <c r="D133" s="419" t="s">
        <v>38</v>
      </c>
      <c r="E133" s="1236" t="s">
        <v>161</v>
      </c>
      <c r="F133" s="1237"/>
      <c r="G133" s="1238" t="s">
        <v>325</v>
      </c>
      <c r="H133" s="1239"/>
    </row>
    <row r="134" spans="1:8" x14ac:dyDescent="0.2">
      <c r="A134" s="428">
        <v>42388</v>
      </c>
      <c r="B134" s="420" t="s">
        <v>92</v>
      </c>
      <c r="C134" s="419" t="s">
        <v>323</v>
      </c>
      <c r="D134" s="419" t="s">
        <v>38</v>
      </c>
      <c r="E134" s="1236" t="s">
        <v>161</v>
      </c>
      <c r="F134" s="1237"/>
      <c r="G134" s="1238" t="s">
        <v>325</v>
      </c>
      <c r="H134" s="1239"/>
    </row>
    <row r="135" spans="1:8" x14ac:dyDescent="0.2">
      <c r="A135" s="428">
        <v>42388</v>
      </c>
      <c r="B135" s="420" t="s">
        <v>94</v>
      </c>
      <c r="C135" s="419" t="s">
        <v>322</v>
      </c>
      <c r="D135" s="419" t="s">
        <v>38</v>
      </c>
      <c r="E135" s="1236" t="s">
        <v>161</v>
      </c>
      <c r="F135" s="1237"/>
      <c r="G135" s="1238" t="s">
        <v>325</v>
      </c>
      <c r="H135" s="1239"/>
    </row>
    <row r="136" spans="1:8" x14ac:dyDescent="0.2">
      <c r="A136" s="428">
        <v>42389</v>
      </c>
      <c r="B136" s="420" t="s">
        <v>100</v>
      </c>
      <c r="C136" s="419" t="s">
        <v>322</v>
      </c>
      <c r="D136" s="419" t="s">
        <v>38</v>
      </c>
      <c r="E136" s="1236" t="s">
        <v>161</v>
      </c>
      <c r="F136" s="1237"/>
      <c r="G136" s="1238" t="s">
        <v>325</v>
      </c>
      <c r="H136" s="1239"/>
    </row>
    <row r="137" spans="1:8" x14ac:dyDescent="0.2">
      <c r="A137" s="428">
        <v>42389</v>
      </c>
      <c r="B137" s="420" t="s">
        <v>91</v>
      </c>
      <c r="C137" s="419" t="s">
        <v>322</v>
      </c>
      <c r="D137" s="419" t="s">
        <v>38</v>
      </c>
      <c r="E137" s="1236" t="s">
        <v>161</v>
      </c>
      <c r="F137" s="1237"/>
      <c r="G137" s="1238" t="s">
        <v>325</v>
      </c>
      <c r="H137" s="1239"/>
    </row>
    <row r="138" spans="1:8" x14ac:dyDescent="0.2">
      <c r="A138" s="428">
        <v>42389</v>
      </c>
      <c r="B138" s="420" t="s">
        <v>78</v>
      </c>
      <c r="C138" s="419" t="s">
        <v>322</v>
      </c>
      <c r="D138" s="419" t="s">
        <v>38</v>
      </c>
      <c r="E138" s="1236" t="s">
        <v>161</v>
      </c>
      <c r="F138" s="1237"/>
      <c r="G138" s="1238" t="s">
        <v>325</v>
      </c>
      <c r="H138" s="1239"/>
    </row>
    <row r="139" spans="1:8" x14ac:dyDescent="0.2">
      <c r="A139" s="428">
        <v>42389</v>
      </c>
      <c r="B139" s="420" t="s">
        <v>94</v>
      </c>
      <c r="C139" s="419" t="s">
        <v>322</v>
      </c>
      <c r="D139" s="419" t="s">
        <v>38</v>
      </c>
      <c r="E139" s="1236" t="s">
        <v>161</v>
      </c>
      <c r="F139" s="1237"/>
      <c r="G139" s="1238" t="s">
        <v>325</v>
      </c>
      <c r="H139" s="1239"/>
    </row>
    <row r="140" spans="1:8" x14ac:dyDescent="0.2">
      <c r="A140" s="428">
        <v>42389</v>
      </c>
      <c r="B140" s="420" t="s">
        <v>87</v>
      </c>
      <c r="C140" s="419" t="s">
        <v>322</v>
      </c>
      <c r="D140" s="419" t="s">
        <v>38</v>
      </c>
      <c r="E140" s="1236" t="s">
        <v>161</v>
      </c>
      <c r="F140" s="1237"/>
      <c r="G140" s="1238" t="s">
        <v>325</v>
      </c>
      <c r="H140" s="1239"/>
    </row>
    <row r="141" spans="1:8" x14ac:dyDescent="0.2">
      <c r="A141" s="428">
        <v>42389</v>
      </c>
      <c r="B141" s="420" t="s">
        <v>88</v>
      </c>
      <c r="C141" s="419" t="s">
        <v>322</v>
      </c>
      <c r="D141" s="419" t="s">
        <v>38</v>
      </c>
      <c r="E141" s="1236" t="s">
        <v>161</v>
      </c>
      <c r="F141" s="1237"/>
      <c r="G141" s="1238" t="s">
        <v>325</v>
      </c>
      <c r="H141" s="1239"/>
    </row>
    <row r="142" spans="1:8" x14ac:dyDescent="0.2">
      <c r="A142" s="428">
        <v>42389</v>
      </c>
      <c r="B142" s="420" t="s">
        <v>92</v>
      </c>
      <c r="C142" s="419" t="s">
        <v>323</v>
      </c>
      <c r="D142" s="419" t="s">
        <v>38</v>
      </c>
      <c r="E142" s="1236" t="s">
        <v>161</v>
      </c>
      <c r="F142" s="1237"/>
      <c r="G142" s="1238" t="s">
        <v>325</v>
      </c>
      <c r="H142" s="1239"/>
    </row>
    <row r="143" spans="1:8" x14ac:dyDescent="0.2">
      <c r="A143" s="428">
        <v>42389</v>
      </c>
      <c r="B143" s="420" t="s">
        <v>91</v>
      </c>
      <c r="C143" s="419" t="s">
        <v>322</v>
      </c>
      <c r="D143" s="419" t="s">
        <v>38</v>
      </c>
      <c r="E143" s="1236" t="s">
        <v>161</v>
      </c>
      <c r="F143" s="1237"/>
      <c r="G143" s="1238" t="s">
        <v>325</v>
      </c>
      <c r="H143" s="1239"/>
    </row>
    <row r="144" spans="1:8" x14ac:dyDescent="0.2">
      <c r="A144" s="428">
        <v>42389</v>
      </c>
      <c r="B144" s="420" t="s">
        <v>88</v>
      </c>
      <c r="C144" s="419" t="s">
        <v>322</v>
      </c>
      <c r="D144" s="419" t="s">
        <v>38</v>
      </c>
      <c r="E144" s="1236" t="s">
        <v>161</v>
      </c>
      <c r="F144" s="1237"/>
      <c r="G144" s="1238" t="s">
        <v>325</v>
      </c>
      <c r="H144" s="1239"/>
    </row>
    <row r="145" spans="1:8" x14ac:dyDescent="0.2">
      <c r="A145" s="428">
        <v>42389</v>
      </c>
      <c r="B145" s="420" t="s">
        <v>92</v>
      </c>
      <c r="C145" s="419" t="s">
        <v>323</v>
      </c>
      <c r="D145" s="419" t="s">
        <v>38</v>
      </c>
      <c r="E145" s="1236" t="s">
        <v>161</v>
      </c>
      <c r="F145" s="1237"/>
      <c r="G145" s="1238" t="s">
        <v>325</v>
      </c>
      <c r="H145" s="1239"/>
    </row>
    <row r="146" spans="1:8" x14ac:dyDescent="0.2">
      <c r="A146" s="428">
        <v>42389</v>
      </c>
      <c r="B146" s="420" t="s">
        <v>78</v>
      </c>
      <c r="C146" s="419" t="s">
        <v>322</v>
      </c>
      <c r="D146" s="419" t="s">
        <v>38</v>
      </c>
      <c r="E146" s="1236" t="s">
        <v>161</v>
      </c>
      <c r="F146" s="1237"/>
      <c r="G146" s="1238" t="s">
        <v>325</v>
      </c>
      <c r="H146" s="1239"/>
    </row>
    <row r="147" spans="1:8" x14ac:dyDescent="0.2">
      <c r="A147" s="428">
        <v>42389</v>
      </c>
      <c r="B147" s="420" t="s">
        <v>91</v>
      </c>
      <c r="C147" s="419" t="s">
        <v>322</v>
      </c>
      <c r="D147" s="419" t="s">
        <v>38</v>
      </c>
      <c r="E147" s="1236" t="s">
        <v>161</v>
      </c>
      <c r="F147" s="1237"/>
      <c r="G147" s="1238" t="s">
        <v>325</v>
      </c>
      <c r="H147" s="1239"/>
    </row>
    <row r="148" spans="1:8" x14ac:dyDescent="0.2">
      <c r="A148" s="428">
        <v>42389</v>
      </c>
      <c r="B148" s="420" t="s">
        <v>88</v>
      </c>
      <c r="C148" s="420" t="s">
        <v>322</v>
      </c>
      <c r="D148" s="419" t="s">
        <v>38</v>
      </c>
      <c r="E148" s="1236" t="s">
        <v>161</v>
      </c>
      <c r="F148" s="1237"/>
      <c r="G148" s="1238" t="s">
        <v>325</v>
      </c>
      <c r="H148" s="1239"/>
    </row>
    <row r="149" spans="1:8" x14ac:dyDescent="0.2">
      <c r="A149" s="428">
        <v>42389</v>
      </c>
      <c r="B149" s="420" t="s">
        <v>92</v>
      </c>
      <c r="C149" s="419" t="s">
        <v>323</v>
      </c>
      <c r="D149" s="419" t="s">
        <v>38</v>
      </c>
      <c r="E149" s="1236" t="s">
        <v>161</v>
      </c>
      <c r="F149" s="1237"/>
      <c r="G149" s="1238" t="s">
        <v>325</v>
      </c>
      <c r="H149" s="1239"/>
    </row>
    <row r="150" spans="1:8" x14ac:dyDescent="0.2">
      <c r="A150" s="428">
        <v>42389</v>
      </c>
      <c r="B150" s="420" t="s">
        <v>78</v>
      </c>
      <c r="C150" s="419" t="s">
        <v>322</v>
      </c>
      <c r="D150" s="419" t="s">
        <v>38</v>
      </c>
      <c r="E150" s="1236" t="s">
        <v>161</v>
      </c>
      <c r="F150" s="1237"/>
      <c r="G150" s="1238" t="s">
        <v>325</v>
      </c>
      <c r="H150" s="1239"/>
    </row>
    <row r="151" spans="1:8" x14ac:dyDescent="0.2">
      <c r="A151" s="428">
        <v>42389</v>
      </c>
      <c r="B151" s="420" t="s">
        <v>91</v>
      </c>
      <c r="C151" s="419" t="s">
        <v>322</v>
      </c>
      <c r="D151" s="419" t="s">
        <v>38</v>
      </c>
      <c r="E151" s="1236" t="s">
        <v>161</v>
      </c>
      <c r="F151" s="1237"/>
      <c r="G151" s="1238" t="s">
        <v>325</v>
      </c>
      <c r="H151" s="1239"/>
    </row>
    <row r="152" spans="1:8" x14ac:dyDescent="0.2">
      <c r="A152" s="428">
        <v>42389</v>
      </c>
      <c r="B152" s="420" t="s">
        <v>88</v>
      </c>
      <c r="C152" s="419" t="s">
        <v>322</v>
      </c>
      <c r="D152" s="419" t="s">
        <v>38</v>
      </c>
      <c r="E152" s="1236" t="s">
        <v>161</v>
      </c>
      <c r="F152" s="1237"/>
      <c r="G152" s="1238" t="s">
        <v>325</v>
      </c>
      <c r="H152" s="1239"/>
    </row>
    <row r="153" spans="1:8" x14ac:dyDescent="0.2">
      <c r="A153" s="428">
        <v>42389</v>
      </c>
      <c r="B153" s="420" t="s">
        <v>92</v>
      </c>
      <c r="C153" s="419" t="s">
        <v>323</v>
      </c>
      <c r="D153" s="419" t="s">
        <v>38</v>
      </c>
      <c r="E153" s="1236" t="s">
        <v>161</v>
      </c>
      <c r="F153" s="1237"/>
      <c r="G153" s="1238" t="s">
        <v>325</v>
      </c>
      <c r="H153" s="1239"/>
    </row>
    <row r="154" spans="1:8" x14ac:dyDescent="0.2">
      <c r="A154" s="428">
        <v>42389</v>
      </c>
      <c r="B154" s="420" t="s">
        <v>78</v>
      </c>
      <c r="C154" s="419" t="s">
        <v>322</v>
      </c>
      <c r="D154" s="419" t="s">
        <v>38</v>
      </c>
      <c r="E154" s="1236" t="s">
        <v>161</v>
      </c>
      <c r="F154" s="1237"/>
      <c r="G154" s="1238" t="s">
        <v>325</v>
      </c>
      <c r="H154" s="1239"/>
    </row>
    <row r="155" spans="1:8" x14ac:dyDescent="0.2">
      <c r="A155" s="428">
        <v>42389</v>
      </c>
      <c r="B155" s="420" t="s">
        <v>91</v>
      </c>
      <c r="C155" s="419" t="s">
        <v>322</v>
      </c>
      <c r="D155" s="419" t="s">
        <v>38</v>
      </c>
      <c r="E155" s="1236" t="s">
        <v>161</v>
      </c>
      <c r="F155" s="1237"/>
      <c r="G155" s="1238" t="s">
        <v>325</v>
      </c>
      <c r="H155" s="1239"/>
    </row>
    <row r="156" spans="1:8" x14ac:dyDescent="0.2">
      <c r="A156" s="428">
        <v>42389</v>
      </c>
      <c r="B156" s="420" t="s">
        <v>88</v>
      </c>
      <c r="C156" s="419" t="s">
        <v>322</v>
      </c>
      <c r="D156" s="419" t="s">
        <v>38</v>
      </c>
      <c r="E156" s="1236" t="s">
        <v>161</v>
      </c>
      <c r="F156" s="1237"/>
      <c r="G156" s="1238" t="s">
        <v>325</v>
      </c>
      <c r="H156" s="1239"/>
    </row>
    <row r="157" spans="1:8" x14ac:dyDescent="0.2">
      <c r="A157" s="428">
        <v>42389</v>
      </c>
      <c r="B157" s="420" t="s">
        <v>92</v>
      </c>
      <c r="C157" s="419" t="s">
        <v>323</v>
      </c>
      <c r="D157" s="419" t="s">
        <v>38</v>
      </c>
      <c r="E157" s="1236" t="s">
        <v>161</v>
      </c>
      <c r="F157" s="1237"/>
      <c r="G157" s="1238" t="s">
        <v>325</v>
      </c>
      <c r="H157" s="1239"/>
    </row>
    <row r="158" spans="1:8" x14ac:dyDescent="0.2">
      <c r="A158" s="428">
        <v>42389</v>
      </c>
      <c r="B158" s="420" t="s">
        <v>78</v>
      </c>
      <c r="C158" s="419" t="s">
        <v>322</v>
      </c>
      <c r="D158" s="419" t="s">
        <v>38</v>
      </c>
      <c r="E158" s="1236" t="s">
        <v>161</v>
      </c>
      <c r="F158" s="1237"/>
      <c r="G158" s="1238" t="s">
        <v>325</v>
      </c>
      <c r="H158" s="1239"/>
    </row>
    <row r="159" spans="1:8" x14ac:dyDescent="0.2">
      <c r="A159" s="428">
        <v>42389</v>
      </c>
      <c r="B159" s="420" t="s">
        <v>91</v>
      </c>
      <c r="C159" s="419" t="s">
        <v>322</v>
      </c>
      <c r="D159" s="419" t="s">
        <v>38</v>
      </c>
      <c r="E159" s="1236" t="s">
        <v>161</v>
      </c>
      <c r="F159" s="1237"/>
      <c r="G159" s="1238" t="s">
        <v>325</v>
      </c>
      <c r="H159" s="1239"/>
    </row>
    <row r="160" spans="1:8" x14ac:dyDescent="0.2">
      <c r="A160" s="428">
        <v>42389</v>
      </c>
      <c r="B160" s="420" t="s">
        <v>100</v>
      </c>
      <c r="C160" s="419" t="s">
        <v>322</v>
      </c>
      <c r="D160" s="419" t="s">
        <v>38</v>
      </c>
      <c r="E160" s="1236" t="s">
        <v>161</v>
      </c>
      <c r="F160" s="1237"/>
      <c r="G160" s="1238" t="s">
        <v>325</v>
      </c>
      <c r="H160" s="1239"/>
    </row>
    <row r="161" spans="1:8" x14ac:dyDescent="0.2">
      <c r="A161" s="428">
        <v>42389</v>
      </c>
      <c r="B161" s="420" t="s">
        <v>77</v>
      </c>
      <c r="C161" s="419" t="s">
        <v>322</v>
      </c>
      <c r="D161" s="419" t="s">
        <v>38</v>
      </c>
      <c r="E161" s="1236" t="s">
        <v>161</v>
      </c>
      <c r="F161" s="1237"/>
      <c r="G161" s="1238" t="s">
        <v>325</v>
      </c>
      <c r="H161" s="1239"/>
    </row>
    <row r="162" spans="1:8" x14ac:dyDescent="0.2">
      <c r="A162" s="428">
        <v>42389</v>
      </c>
      <c r="B162" s="420" t="s">
        <v>92</v>
      </c>
      <c r="C162" s="419" t="s">
        <v>323</v>
      </c>
      <c r="D162" s="419" t="s">
        <v>38</v>
      </c>
      <c r="E162" s="1236" t="s">
        <v>161</v>
      </c>
      <c r="F162" s="1237"/>
      <c r="G162" s="1238" t="s">
        <v>325</v>
      </c>
      <c r="H162" s="1239"/>
    </row>
    <row r="163" spans="1:8" x14ac:dyDescent="0.2">
      <c r="A163" s="428">
        <v>42389</v>
      </c>
      <c r="B163" s="420" t="s">
        <v>78</v>
      </c>
      <c r="C163" s="419" t="s">
        <v>322</v>
      </c>
      <c r="D163" s="419" t="s">
        <v>38</v>
      </c>
      <c r="E163" s="1236" t="s">
        <v>161</v>
      </c>
      <c r="F163" s="1237"/>
      <c r="G163" s="1238" t="s">
        <v>325</v>
      </c>
      <c r="H163" s="1239"/>
    </row>
    <row r="164" spans="1:8" x14ac:dyDescent="0.2">
      <c r="A164" s="428">
        <v>42389</v>
      </c>
      <c r="B164" s="420" t="s">
        <v>91</v>
      </c>
      <c r="C164" s="419" t="s">
        <v>322</v>
      </c>
      <c r="D164" s="419" t="s">
        <v>38</v>
      </c>
      <c r="E164" s="1236" t="s">
        <v>161</v>
      </c>
      <c r="F164" s="1237"/>
      <c r="G164" s="1238" t="s">
        <v>325</v>
      </c>
      <c r="H164" s="1239"/>
    </row>
    <row r="165" spans="1:8" x14ac:dyDescent="0.2">
      <c r="A165" s="428">
        <v>42389</v>
      </c>
      <c r="B165" s="420" t="s">
        <v>100</v>
      </c>
      <c r="C165" s="419" t="s">
        <v>322</v>
      </c>
      <c r="D165" s="419" t="s">
        <v>38</v>
      </c>
      <c r="E165" s="1236" t="s">
        <v>161</v>
      </c>
      <c r="F165" s="1237"/>
      <c r="G165" s="1238" t="s">
        <v>325</v>
      </c>
      <c r="H165" s="1239"/>
    </row>
    <row r="166" spans="1:8" x14ac:dyDescent="0.2">
      <c r="A166" s="428">
        <v>42390</v>
      </c>
      <c r="B166" s="420" t="s">
        <v>87</v>
      </c>
      <c r="C166" s="419" t="s">
        <v>322</v>
      </c>
      <c r="D166" s="419" t="s">
        <v>38</v>
      </c>
      <c r="E166" s="1236" t="s">
        <v>161</v>
      </c>
      <c r="F166" s="1237"/>
      <c r="G166" s="1238" t="s">
        <v>325</v>
      </c>
      <c r="H166" s="1239"/>
    </row>
    <row r="167" spans="1:8" x14ac:dyDescent="0.2">
      <c r="A167" s="428">
        <v>42390</v>
      </c>
      <c r="B167" s="420" t="s">
        <v>77</v>
      </c>
      <c r="C167" s="419" t="s">
        <v>322</v>
      </c>
      <c r="D167" s="419" t="s">
        <v>38</v>
      </c>
      <c r="E167" s="1236" t="s">
        <v>161</v>
      </c>
      <c r="F167" s="1237"/>
      <c r="G167" s="1238" t="s">
        <v>325</v>
      </c>
      <c r="H167" s="1239"/>
    </row>
    <row r="168" spans="1:8" x14ac:dyDescent="0.2">
      <c r="A168" s="428">
        <v>42390</v>
      </c>
      <c r="B168" s="420" t="s">
        <v>91</v>
      </c>
      <c r="C168" s="419" t="s">
        <v>322</v>
      </c>
      <c r="D168" s="419" t="s">
        <v>38</v>
      </c>
      <c r="E168" s="1236" t="s">
        <v>161</v>
      </c>
      <c r="F168" s="1237"/>
      <c r="G168" s="1238" t="s">
        <v>325</v>
      </c>
      <c r="H168" s="1239"/>
    </row>
    <row r="169" spans="1:8" x14ac:dyDescent="0.2">
      <c r="A169" s="428">
        <v>42390</v>
      </c>
      <c r="B169" s="420" t="s">
        <v>92</v>
      </c>
      <c r="C169" s="419" t="s">
        <v>323</v>
      </c>
      <c r="D169" s="419" t="s">
        <v>38</v>
      </c>
      <c r="E169" s="1236" t="s">
        <v>161</v>
      </c>
      <c r="F169" s="1237"/>
      <c r="G169" s="1238" t="s">
        <v>325</v>
      </c>
      <c r="H169" s="1239"/>
    </row>
    <row r="170" spans="1:8" x14ac:dyDescent="0.2">
      <c r="A170" s="428">
        <v>42390</v>
      </c>
      <c r="B170" s="420" t="s">
        <v>88</v>
      </c>
      <c r="C170" s="419" t="s">
        <v>322</v>
      </c>
      <c r="D170" s="419" t="s">
        <v>38</v>
      </c>
      <c r="E170" s="1236" t="s">
        <v>161</v>
      </c>
      <c r="F170" s="1237"/>
      <c r="G170" s="1238" t="s">
        <v>325</v>
      </c>
      <c r="H170" s="1239"/>
    </row>
    <row r="171" spans="1:8" x14ac:dyDescent="0.2">
      <c r="A171" s="428">
        <v>42390</v>
      </c>
      <c r="B171" s="420" t="s">
        <v>90</v>
      </c>
      <c r="C171" s="419" t="s">
        <v>322</v>
      </c>
      <c r="D171" s="419" t="s">
        <v>38</v>
      </c>
      <c r="E171" s="1236" t="s">
        <v>161</v>
      </c>
      <c r="F171" s="1237"/>
      <c r="G171" s="1238" t="s">
        <v>325</v>
      </c>
      <c r="H171" s="1239"/>
    </row>
    <row r="172" spans="1:8" x14ac:dyDescent="0.2">
      <c r="A172" s="428">
        <v>42390</v>
      </c>
      <c r="B172" s="420" t="s">
        <v>91</v>
      </c>
      <c r="C172" s="419" t="s">
        <v>322</v>
      </c>
      <c r="D172" s="419" t="s">
        <v>38</v>
      </c>
      <c r="E172" s="1236" t="s">
        <v>161</v>
      </c>
      <c r="F172" s="1237"/>
      <c r="G172" s="1238" t="s">
        <v>325</v>
      </c>
      <c r="H172" s="1239"/>
    </row>
    <row r="173" spans="1:8" ht="15.75" x14ac:dyDescent="0.25">
      <c r="A173" s="445" t="s">
        <v>102</v>
      </c>
      <c r="B173" s="447"/>
      <c r="C173" s="447"/>
      <c r="D173" s="694"/>
      <c r="E173" s="1258"/>
      <c r="F173" s="1259"/>
      <c r="G173" s="1275"/>
      <c r="H173" s="1276"/>
    </row>
    <row r="174" spans="1:8" x14ac:dyDescent="0.2">
      <c r="A174" s="423">
        <v>42409</v>
      </c>
      <c r="B174" s="420" t="s">
        <v>78</v>
      </c>
      <c r="C174" s="420" t="s">
        <v>322</v>
      </c>
      <c r="D174" s="419" t="s">
        <v>38</v>
      </c>
      <c r="E174" s="1236" t="s">
        <v>161</v>
      </c>
      <c r="F174" s="1237"/>
      <c r="G174" s="1238" t="s">
        <v>325</v>
      </c>
      <c r="H174" s="1239"/>
    </row>
    <row r="175" spans="1:8" x14ac:dyDescent="0.2">
      <c r="A175" s="423">
        <v>42409</v>
      </c>
      <c r="B175" s="420" t="s">
        <v>78</v>
      </c>
      <c r="C175" s="420" t="s">
        <v>322</v>
      </c>
      <c r="D175" s="419" t="s">
        <v>38</v>
      </c>
      <c r="E175" s="1236" t="s">
        <v>161</v>
      </c>
      <c r="F175" s="1237"/>
      <c r="G175" s="1238" t="s">
        <v>325</v>
      </c>
      <c r="H175" s="1239"/>
    </row>
    <row r="176" spans="1:8" x14ac:dyDescent="0.2">
      <c r="A176" s="423">
        <v>42411</v>
      </c>
      <c r="B176" s="420" t="s">
        <v>78</v>
      </c>
      <c r="C176" s="420" t="s">
        <v>322</v>
      </c>
      <c r="D176" s="419" t="s">
        <v>38</v>
      </c>
      <c r="E176" s="1236" t="s">
        <v>161</v>
      </c>
      <c r="F176" s="1237"/>
      <c r="G176" s="1238" t="s">
        <v>325</v>
      </c>
      <c r="H176" s="1239"/>
    </row>
    <row r="177" spans="1:8" x14ac:dyDescent="0.2">
      <c r="A177" s="423">
        <v>42411</v>
      </c>
      <c r="B177" s="420" t="s">
        <v>78</v>
      </c>
      <c r="C177" s="420" t="s">
        <v>322</v>
      </c>
      <c r="D177" s="419" t="s">
        <v>38</v>
      </c>
      <c r="E177" s="1236" t="s">
        <v>161</v>
      </c>
      <c r="F177" s="1237"/>
      <c r="G177" s="1238" t="s">
        <v>325</v>
      </c>
      <c r="H177" s="1239"/>
    </row>
    <row r="178" spans="1:8" x14ac:dyDescent="0.2">
      <c r="A178" s="423">
        <v>42417</v>
      </c>
      <c r="B178" s="420" t="s">
        <v>77</v>
      </c>
      <c r="C178" s="420" t="s">
        <v>322</v>
      </c>
      <c r="D178" s="419" t="s">
        <v>38</v>
      </c>
      <c r="E178" s="1236" t="s">
        <v>161</v>
      </c>
      <c r="F178" s="1237"/>
      <c r="G178" s="1238" t="s">
        <v>325</v>
      </c>
      <c r="H178" s="1239"/>
    </row>
    <row r="179" spans="1:8" x14ac:dyDescent="0.2">
      <c r="A179" s="423">
        <v>42417</v>
      </c>
      <c r="B179" s="420" t="s">
        <v>78</v>
      </c>
      <c r="C179" s="420" t="s">
        <v>322</v>
      </c>
      <c r="D179" s="419" t="s">
        <v>38</v>
      </c>
      <c r="E179" s="1236" t="s">
        <v>161</v>
      </c>
      <c r="F179" s="1237"/>
      <c r="G179" s="1238" t="s">
        <v>325</v>
      </c>
      <c r="H179" s="1239"/>
    </row>
    <row r="180" spans="1:8" x14ac:dyDescent="0.2">
      <c r="A180" s="423">
        <v>42424</v>
      </c>
      <c r="B180" s="420" t="s">
        <v>90</v>
      </c>
      <c r="C180" s="420" t="s">
        <v>322</v>
      </c>
      <c r="D180" s="419" t="s">
        <v>38</v>
      </c>
      <c r="E180" s="1236" t="s">
        <v>161</v>
      </c>
      <c r="F180" s="1237"/>
      <c r="G180" s="1238" t="s">
        <v>325</v>
      </c>
      <c r="H180" s="1239"/>
    </row>
    <row r="181" spans="1:8" x14ac:dyDescent="0.2">
      <c r="A181" s="423">
        <v>42424</v>
      </c>
      <c r="B181" s="420" t="s">
        <v>77</v>
      </c>
      <c r="C181" s="420" t="s">
        <v>322</v>
      </c>
      <c r="D181" s="419" t="s">
        <v>38</v>
      </c>
      <c r="E181" s="1236" t="s">
        <v>161</v>
      </c>
      <c r="F181" s="1237"/>
      <c r="G181" s="1238" t="s">
        <v>325</v>
      </c>
      <c r="H181" s="1239"/>
    </row>
    <row r="182" spans="1:8" x14ac:dyDescent="0.2">
      <c r="A182" s="423">
        <v>42424</v>
      </c>
      <c r="B182" s="420" t="s">
        <v>78</v>
      </c>
      <c r="C182" s="420" t="s">
        <v>322</v>
      </c>
      <c r="D182" s="419" t="s">
        <v>38</v>
      </c>
      <c r="E182" s="1236" t="s">
        <v>161</v>
      </c>
      <c r="F182" s="1237"/>
      <c r="G182" s="1238" t="s">
        <v>325</v>
      </c>
      <c r="H182" s="1239"/>
    </row>
    <row r="183" spans="1:8" x14ac:dyDescent="0.2">
      <c r="A183" s="423">
        <v>42424</v>
      </c>
      <c r="B183" s="420" t="s">
        <v>90</v>
      </c>
      <c r="C183" s="420" t="s">
        <v>322</v>
      </c>
      <c r="D183" s="419" t="s">
        <v>38</v>
      </c>
      <c r="E183" s="1236" t="s">
        <v>161</v>
      </c>
      <c r="F183" s="1237"/>
      <c r="G183" s="1238" t="s">
        <v>325</v>
      </c>
      <c r="H183" s="1239"/>
    </row>
    <row r="184" spans="1:8" x14ac:dyDescent="0.2">
      <c r="A184" s="423">
        <v>42424</v>
      </c>
      <c r="B184" s="420" t="s">
        <v>90</v>
      </c>
      <c r="C184" s="420" t="s">
        <v>322</v>
      </c>
      <c r="D184" s="419" t="s">
        <v>38</v>
      </c>
      <c r="E184" s="1236" t="s">
        <v>161</v>
      </c>
      <c r="F184" s="1237"/>
      <c r="G184" s="1238" t="s">
        <v>325</v>
      </c>
      <c r="H184" s="1239"/>
    </row>
    <row r="185" spans="1:8" x14ac:dyDescent="0.2">
      <c r="A185" s="423">
        <v>42424</v>
      </c>
      <c r="B185" s="420" t="s">
        <v>90</v>
      </c>
      <c r="C185" s="420" t="s">
        <v>322</v>
      </c>
      <c r="D185" s="419" t="s">
        <v>38</v>
      </c>
      <c r="E185" s="1236" t="s">
        <v>161</v>
      </c>
      <c r="F185" s="1237"/>
      <c r="G185" s="1238" t="s">
        <v>325</v>
      </c>
      <c r="H185" s="1239"/>
    </row>
    <row r="186" spans="1:8" x14ac:dyDescent="0.2">
      <c r="A186" s="423">
        <v>42424</v>
      </c>
      <c r="B186" s="420" t="s">
        <v>90</v>
      </c>
      <c r="C186" s="420" t="s">
        <v>322</v>
      </c>
      <c r="D186" s="419" t="s">
        <v>38</v>
      </c>
      <c r="E186" s="1236" t="s">
        <v>161</v>
      </c>
      <c r="F186" s="1237"/>
      <c r="G186" s="1238" t="s">
        <v>325</v>
      </c>
      <c r="H186" s="1239"/>
    </row>
    <row r="187" spans="1:8" x14ac:dyDescent="0.2">
      <c r="A187" s="423">
        <v>42424</v>
      </c>
      <c r="B187" s="420" t="s">
        <v>90</v>
      </c>
      <c r="C187" s="420" t="s">
        <v>322</v>
      </c>
      <c r="D187" s="419" t="s">
        <v>38</v>
      </c>
      <c r="E187" s="1236" t="s">
        <v>161</v>
      </c>
      <c r="F187" s="1237"/>
      <c r="G187" s="1238" t="s">
        <v>325</v>
      </c>
      <c r="H187" s="1239"/>
    </row>
    <row r="188" spans="1:8" x14ac:dyDescent="0.2">
      <c r="A188" s="423">
        <v>42424</v>
      </c>
      <c r="B188" s="420" t="s">
        <v>90</v>
      </c>
      <c r="C188" s="420" t="s">
        <v>322</v>
      </c>
      <c r="D188" s="419" t="s">
        <v>38</v>
      </c>
      <c r="E188" s="1236" t="s">
        <v>161</v>
      </c>
      <c r="F188" s="1237"/>
      <c r="G188" s="1238" t="s">
        <v>325</v>
      </c>
      <c r="H188" s="1239"/>
    </row>
    <row r="189" spans="1:8" x14ac:dyDescent="0.2">
      <c r="A189" s="423">
        <v>42424</v>
      </c>
      <c r="B189" s="420" t="s">
        <v>90</v>
      </c>
      <c r="C189" s="420" t="s">
        <v>322</v>
      </c>
      <c r="D189" s="419" t="s">
        <v>38</v>
      </c>
      <c r="E189" s="1236" t="s">
        <v>161</v>
      </c>
      <c r="F189" s="1237"/>
      <c r="G189" s="1238" t="s">
        <v>325</v>
      </c>
      <c r="H189" s="1239"/>
    </row>
    <row r="190" spans="1:8" x14ac:dyDescent="0.2">
      <c r="A190" s="423">
        <v>42424</v>
      </c>
      <c r="B190" s="420" t="s">
        <v>90</v>
      </c>
      <c r="C190" s="420" t="s">
        <v>322</v>
      </c>
      <c r="D190" s="419" t="s">
        <v>38</v>
      </c>
      <c r="E190" s="1236" t="s">
        <v>161</v>
      </c>
      <c r="F190" s="1237"/>
      <c r="G190" s="1238" t="s">
        <v>325</v>
      </c>
      <c r="H190" s="1239"/>
    </row>
    <row r="191" spans="1:8" x14ac:dyDescent="0.2">
      <c r="A191" s="423">
        <v>42424</v>
      </c>
      <c r="B191" s="420" t="s">
        <v>90</v>
      </c>
      <c r="C191" s="420" t="s">
        <v>322</v>
      </c>
      <c r="D191" s="419" t="s">
        <v>38</v>
      </c>
      <c r="E191" s="1236" t="s">
        <v>161</v>
      </c>
      <c r="F191" s="1237"/>
      <c r="G191" s="1238" t="s">
        <v>325</v>
      </c>
      <c r="H191" s="1239"/>
    </row>
    <row r="192" spans="1:8" x14ac:dyDescent="0.2">
      <c r="A192" s="423">
        <v>42425</v>
      </c>
      <c r="B192" s="420" t="s">
        <v>77</v>
      </c>
      <c r="C192" s="420" t="s">
        <v>322</v>
      </c>
      <c r="D192" s="419" t="s">
        <v>38</v>
      </c>
      <c r="E192" s="1236" t="s">
        <v>161</v>
      </c>
      <c r="F192" s="1237"/>
      <c r="G192" s="1238" t="s">
        <v>325</v>
      </c>
      <c r="H192" s="1239"/>
    </row>
    <row r="193" spans="1:8" x14ac:dyDescent="0.2">
      <c r="A193" s="423">
        <v>42425</v>
      </c>
      <c r="B193" s="420" t="s">
        <v>78</v>
      </c>
      <c r="C193" s="420" t="s">
        <v>322</v>
      </c>
      <c r="D193" s="419" t="s">
        <v>38</v>
      </c>
      <c r="E193" s="1236" t="s">
        <v>161</v>
      </c>
      <c r="F193" s="1237"/>
      <c r="G193" s="1238" t="s">
        <v>325</v>
      </c>
      <c r="H193" s="1239"/>
    </row>
    <row r="194" spans="1:8" x14ac:dyDescent="0.2">
      <c r="A194" s="423">
        <v>42425</v>
      </c>
      <c r="B194" s="420" t="s">
        <v>78</v>
      </c>
      <c r="C194" s="420" t="s">
        <v>322</v>
      </c>
      <c r="D194" s="419" t="s">
        <v>38</v>
      </c>
      <c r="E194" s="1236" t="s">
        <v>161</v>
      </c>
      <c r="F194" s="1237"/>
      <c r="G194" s="1238" t="s">
        <v>325</v>
      </c>
      <c r="H194" s="1239"/>
    </row>
    <row r="195" spans="1:8" x14ac:dyDescent="0.2">
      <c r="A195" s="423">
        <v>42425</v>
      </c>
      <c r="B195" s="420" t="s">
        <v>78</v>
      </c>
      <c r="C195" s="420" t="s">
        <v>322</v>
      </c>
      <c r="D195" s="419" t="s">
        <v>38</v>
      </c>
      <c r="E195" s="1236" t="s">
        <v>161</v>
      </c>
      <c r="F195" s="1237"/>
      <c r="G195" s="1238" t="s">
        <v>325</v>
      </c>
      <c r="H195" s="1239"/>
    </row>
    <row r="196" spans="1:8" x14ac:dyDescent="0.2">
      <c r="A196" s="423">
        <v>42426</v>
      </c>
      <c r="B196" s="420" t="s">
        <v>78</v>
      </c>
      <c r="C196" s="420" t="s">
        <v>322</v>
      </c>
      <c r="D196" s="419" t="s">
        <v>38</v>
      </c>
      <c r="E196" s="1236" t="s">
        <v>161</v>
      </c>
      <c r="F196" s="1237"/>
      <c r="G196" s="1238" t="s">
        <v>325</v>
      </c>
      <c r="H196" s="1239"/>
    </row>
    <row r="197" spans="1:8" x14ac:dyDescent="0.2">
      <c r="A197" s="423">
        <v>42426</v>
      </c>
      <c r="B197" s="420" t="s">
        <v>77</v>
      </c>
      <c r="C197" s="420" t="s">
        <v>322</v>
      </c>
      <c r="D197" s="419" t="s">
        <v>38</v>
      </c>
      <c r="E197" s="1236" t="s">
        <v>161</v>
      </c>
      <c r="F197" s="1237"/>
      <c r="G197" s="1238" t="s">
        <v>325</v>
      </c>
      <c r="H197" s="1239"/>
    </row>
    <row r="198" spans="1:8" x14ac:dyDescent="0.2">
      <c r="A198" s="423">
        <v>42426</v>
      </c>
      <c r="B198" s="420" t="s">
        <v>78</v>
      </c>
      <c r="C198" s="420" t="s">
        <v>322</v>
      </c>
      <c r="D198" s="419" t="s">
        <v>38</v>
      </c>
      <c r="E198" s="1236" t="s">
        <v>161</v>
      </c>
      <c r="F198" s="1237"/>
      <c r="G198" s="1238" t="s">
        <v>325</v>
      </c>
      <c r="H198" s="1239"/>
    </row>
    <row r="199" spans="1:8" x14ac:dyDescent="0.2">
      <c r="A199" s="423">
        <v>42426</v>
      </c>
      <c r="B199" s="420" t="s">
        <v>78</v>
      </c>
      <c r="C199" s="420" t="s">
        <v>322</v>
      </c>
      <c r="D199" s="419" t="s">
        <v>38</v>
      </c>
      <c r="E199" s="1236" t="s">
        <v>161</v>
      </c>
      <c r="F199" s="1237"/>
      <c r="G199" s="1238" t="s">
        <v>325</v>
      </c>
      <c r="H199" s="1239"/>
    </row>
    <row r="200" spans="1:8" x14ac:dyDescent="0.2">
      <c r="A200" s="423">
        <v>42426</v>
      </c>
      <c r="B200" s="420" t="s">
        <v>77</v>
      </c>
      <c r="C200" s="420" t="s">
        <v>322</v>
      </c>
      <c r="D200" s="419" t="s">
        <v>38</v>
      </c>
      <c r="E200" s="1236" t="s">
        <v>161</v>
      </c>
      <c r="F200" s="1237"/>
      <c r="G200" s="1238" t="s">
        <v>325</v>
      </c>
      <c r="H200" s="1239"/>
    </row>
    <row r="201" spans="1:8" x14ac:dyDescent="0.2">
      <c r="A201" s="423">
        <v>42427</v>
      </c>
      <c r="B201" s="420" t="s">
        <v>78</v>
      </c>
      <c r="C201" s="420" t="s">
        <v>322</v>
      </c>
      <c r="D201" s="419" t="s">
        <v>38</v>
      </c>
      <c r="E201" s="1236" t="s">
        <v>161</v>
      </c>
      <c r="F201" s="1237"/>
      <c r="G201" s="1238" t="s">
        <v>325</v>
      </c>
      <c r="H201" s="1239"/>
    </row>
    <row r="202" spans="1:8" x14ac:dyDescent="0.2">
      <c r="A202" s="423">
        <v>42427</v>
      </c>
      <c r="B202" s="420" t="s">
        <v>78</v>
      </c>
      <c r="C202" s="420" t="s">
        <v>322</v>
      </c>
      <c r="D202" s="419" t="s">
        <v>38</v>
      </c>
      <c r="E202" s="1236" t="s">
        <v>161</v>
      </c>
      <c r="F202" s="1237"/>
      <c r="G202" s="1238" t="s">
        <v>325</v>
      </c>
      <c r="H202" s="1239"/>
    </row>
    <row r="203" spans="1:8" x14ac:dyDescent="0.2">
      <c r="A203" s="423">
        <v>42429</v>
      </c>
      <c r="B203" s="420" t="s">
        <v>91</v>
      </c>
      <c r="C203" s="420" t="s">
        <v>322</v>
      </c>
      <c r="D203" s="419" t="s">
        <v>38</v>
      </c>
      <c r="E203" s="1236" t="s">
        <v>161</v>
      </c>
      <c r="F203" s="1237"/>
      <c r="G203" s="1238" t="s">
        <v>325</v>
      </c>
      <c r="H203" s="1239"/>
    </row>
    <row r="204" spans="1:8" x14ac:dyDescent="0.2">
      <c r="A204" s="423">
        <v>42429</v>
      </c>
      <c r="B204" s="420" t="s">
        <v>91</v>
      </c>
      <c r="C204" s="419" t="s">
        <v>322</v>
      </c>
      <c r="D204" s="419" t="s">
        <v>38</v>
      </c>
      <c r="E204" s="1236" t="s">
        <v>161</v>
      </c>
      <c r="F204" s="1237"/>
      <c r="G204" s="1238" t="s">
        <v>325</v>
      </c>
      <c r="H204" s="1239"/>
    </row>
    <row r="205" spans="1:8" ht="15.75" x14ac:dyDescent="0.25">
      <c r="A205" s="445" t="s">
        <v>103</v>
      </c>
      <c r="B205" s="447"/>
      <c r="C205" s="447"/>
      <c r="D205" s="447"/>
      <c r="E205" s="1236"/>
      <c r="F205" s="1237"/>
      <c r="G205" s="1238"/>
      <c r="H205" s="1239"/>
    </row>
    <row r="206" spans="1:8" x14ac:dyDescent="0.2">
      <c r="A206" s="423">
        <v>42430</v>
      </c>
      <c r="B206" s="420" t="s">
        <v>91</v>
      </c>
      <c r="C206" s="420" t="s">
        <v>322</v>
      </c>
      <c r="D206" s="419" t="s">
        <v>38</v>
      </c>
      <c r="E206" s="1236" t="s">
        <v>161</v>
      </c>
      <c r="F206" s="1237"/>
      <c r="G206" s="1238" t="s">
        <v>325</v>
      </c>
      <c r="H206" s="1239"/>
    </row>
    <row r="207" spans="1:8" x14ac:dyDescent="0.2">
      <c r="A207" s="423">
        <v>42430</v>
      </c>
      <c r="B207" s="420" t="s">
        <v>91</v>
      </c>
      <c r="C207" s="420" t="s">
        <v>322</v>
      </c>
      <c r="D207" s="419" t="s">
        <v>38</v>
      </c>
      <c r="E207" s="1236" t="s">
        <v>161</v>
      </c>
      <c r="F207" s="1237"/>
      <c r="G207" s="1238" t="s">
        <v>325</v>
      </c>
      <c r="H207" s="1239"/>
    </row>
    <row r="208" spans="1:8" x14ac:dyDescent="0.2">
      <c r="A208" s="423">
        <v>42430</v>
      </c>
      <c r="B208" s="420" t="s">
        <v>91</v>
      </c>
      <c r="C208" s="420" t="s">
        <v>322</v>
      </c>
      <c r="D208" s="419" t="s">
        <v>38</v>
      </c>
      <c r="E208" s="1236" t="s">
        <v>161</v>
      </c>
      <c r="F208" s="1237"/>
      <c r="G208" s="1238" t="s">
        <v>325</v>
      </c>
      <c r="H208" s="1239"/>
    </row>
    <row r="209" spans="1:8" x14ac:dyDescent="0.2">
      <c r="A209" s="423">
        <v>42430</v>
      </c>
      <c r="B209" s="420" t="s">
        <v>78</v>
      </c>
      <c r="C209" s="420" t="s">
        <v>322</v>
      </c>
      <c r="D209" s="419" t="s">
        <v>38</v>
      </c>
      <c r="E209" s="1236" t="s">
        <v>161</v>
      </c>
      <c r="F209" s="1237"/>
      <c r="G209" s="1238" t="s">
        <v>325</v>
      </c>
      <c r="H209" s="1239"/>
    </row>
    <row r="210" spans="1:8" x14ac:dyDescent="0.2">
      <c r="A210" s="423">
        <v>42430</v>
      </c>
      <c r="B210" s="420" t="s">
        <v>91</v>
      </c>
      <c r="C210" s="420" t="s">
        <v>322</v>
      </c>
      <c r="D210" s="419" t="s">
        <v>38</v>
      </c>
      <c r="E210" s="1236" t="s">
        <v>161</v>
      </c>
      <c r="F210" s="1237"/>
      <c r="G210" s="1238" t="s">
        <v>325</v>
      </c>
      <c r="H210" s="1239"/>
    </row>
    <row r="211" spans="1:8" x14ac:dyDescent="0.2">
      <c r="A211" s="423">
        <v>42430</v>
      </c>
      <c r="B211" s="420" t="s">
        <v>78</v>
      </c>
      <c r="C211" s="420" t="s">
        <v>322</v>
      </c>
      <c r="D211" s="419" t="s">
        <v>38</v>
      </c>
      <c r="E211" s="1236" t="s">
        <v>161</v>
      </c>
      <c r="F211" s="1237"/>
      <c r="G211" s="1238" t="s">
        <v>325</v>
      </c>
      <c r="H211" s="1239"/>
    </row>
    <row r="212" spans="1:8" x14ac:dyDescent="0.2">
      <c r="A212" s="423">
        <v>42431</v>
      </c>
      <c r="B212" s="420" t="s">
        <v>87</v>
      </c>
      <c r="C212" s="420" t="s">
        <v>322</v>
      </c>
      <c r="D212" s="419" t="s">
        <v>38</v>
      </c>
      <c r="E212" s="1236" t="s">
        <v>161</v>
      </c>
      <c r="F212" s="1237"/>
      <c r="G212" s="1238" t="s">
        <v>325</v>
      </c>
      <c r="H212" s="1239"/>
    </row>
    <row r="213" spans="1:8" x14ac:dyDescent="0.2">
      <c r="A213" s="423">
        <v>42431</v>
      </c>
      <c r="B213" s="420" t="s">
        <v>91</v>
      </c>
      <c r="C213" s="420" t="s">
        <v>322</v>
      </c>
      <c r="D213" s="419" t="s">
        <v>38</v>
      </c>
      <c r="E213" s="1236" t="s">
        <v>161</v>
      </c>
      <c r="F213" s="1237"/>
      <c r="G213" s="1238" t="s">
        <v>325</v>
      </c>
      <c r="H213" s="1239"/>
    </row>
    <row r="214" spans="1:8" x14ac:dyDescent="0.2">
      <c r="A214" s="423">
        <v>42431</v>
      </c>
      <c r="B214" s="420" t="s">
        <v>90</v>
      </c>
      <c r="C214" s="420" t="s">
        <v>322</v>
      </c>
      <c r="D214" s="419" t="s">
        <v>38</v>
      </c>
      <c r="E214" s="1236" t="s">
        <v>161</v>
      </c>
      <c r="F214" s="1237"/>
      <c r="G214" s="1238" t="s">
        <v>325</v>
      </c>
      <c r="H214" s="1239"/>
    </row>
    <row r="215" spans="1:8" x14ac:dyDescent="0.2">
      <c r="A215" s="423">
        <v>42431</v>
      </c>
      <c r="B215" s="420" t="s">
        <v>91</v>
      </c>
      <c r="C215" s="420" t="s">
        <v>322</v>
      </c>
      <c r="D215" s="419" t="s">
        <v>38</v>
      </c>
      <c r="E215" s="1236" t="s">
        <v>161</v>
      </c>
      <c r="F215" s="1237"/>
      <c r="G215" s="1238" t="s">
        <v>325</v>
      </c>
      <c r="H215" s="1239"/>
    </row>
    <row r="216" spans="1:8" x14ac:dyDescent="0.2">
      <c r="A216" s="423">
        <v>42431</v>
      </c>
      <c r="B216" s="420" t="s">
        <v>90</v>
      </c>
      <c r="C216" s="420" t="s">
        <v>322</v>
      </c>
      <c r="D216" s="419" t="s">
        <v>38</v>
      </c>
      <c r="E216" s="1236" t="s">
        <v>161</v>
      </c>
      <c r="F216" s="1237"/>
      <c r="G216" s="1238" t="s">
        <v>325</v>
      </c>
      <c r="H216" s="1239"/>
    </row>
    <row r="217" spans="1:8" x14ac:dyDescent="0.2">
      <c r="A217" s="423">
        <v>42431</v>
      </c>
      <c r="B217" s="420" t="s">
        <v>87</v>
      </c>
      <c r="C217" s="420" t="s">
        <v>322</v>
      </c>
      <c r="D217" s="419" t="s">
        <v>38</v>
      </c>
      <c r="E217" s="1236" t="s">
        <v>161</v>
      </c>
      <c r="F217" s="1237"/>
      <c r="G217" s="1238" t="s">
        <v>325</v>
      </c>
      <c r="H217" s="1239"/>
    </row>
    <row r="218" spans="1:8" x14ac:dyDescent="0.2">
      <c r="A218" s="423">
        <v>42431</v>
      </c>
      <c r="B218" s="420" t="s">
        <v>91</v>
      </c>
      <c r="C218" s="420" t="s">
        <v>322</v>
      </c>
      <c r="D218" s="419" t="s">
        <v>38</v>
      </c>
      <c r="E218" s="1236" t="s">
        <v>161</v>
      </c>
      <c r="F218" s="1237"/>
      <c r="G218" s="1238" t="s">
        <v>325</v>
      </c>
      <c r="H218" s="1239"/>
    </row>
    <row r="219" spans="1:8" x14ac:dyDescent="0.2">
      <c r="A219" s="423">
        <v>42431</v>
      </c>
      <c r="B219" s="420" t="s">
        <v>90</v>
      </c>
      <c r="C219" s="420" t="s">
        <v>322</v>
      </c>
      <c r="D219" s="419" t="s">
        <v>38</v>
      </c>
      <c r="E219" s="1236" t="s">
        <v>161</v>
      </c>
      <c r="F219" s="1237"/>
      <c r="G219" s="1238" t="s">
        <v>325</v>
      </c>
      <c r="H219" s="1239"/>
    </row>
    <row r="220" spans="1:8" x14ac:dyDescent="0.2">
      <c r="A220" s="423">
        <v>42431</v>
      </c>
      <c r="B220" s="420" t="s">
        <v>87</v>
      </c>
      <c r="C220" s="420" t="s">
        <v>322</v>
      </c>
      <c r="D220" s="419" t="s">
        <v>38</v>
      </c>
      <c r="E220" s="1236" t="s">
        <v>161</v>
      </c>
      <c r="F220" s="1237"/>
      <c r="G220" s="1238" t="s">
        <v>325</v>
      </c>
      <c r="H220" s="1239"/>
    </row>
    <row r="221" spans="1:8" x14ac:dyDescent="0.2">
      <c r="A221" s="423">
        <v>42431</v>
      </c>
      <c r="B221" s="420" t="s">
        <v>78</v>
      </c>
      <c r="C221" s="420" t="s">
        <v>322</v>
      </c>
      <c r="D221" s="419" t="s">
        <v>38</v>
      </c>
      <c r="E221" s="1236" t="s">
        <v>161</v>
      </c>
      <c r="F221" s="1237"/>
      <c r="G221" s="1238" t="s">
        <v>325</v>
      </c>
      <c r="H221" s="1239"/>
    </row>
    <row r="222" spans="1:8" x14ac:dyDescent="0.2">
      <c r="A222" s="423">
        <v>42431</v>
      </c>
      <c r="B222" s="420" t="s">
        <v>90</v>
      </c>
      <c r="C222" s="420" t="s">
        <v>322</v>
      </c>
      <c r="D222" s="419" t="s">
        <v>38</v>
      </c>
      <c r="E222" s="1236" t="s">
        <v>161</v>
      </c>
      <c r="F222" s="1237"/>
      <c r="G222" s="1238" t="s">
        <v>325</v>
      </c>
      <c r="H222" s="1239"/>
    </row>
    <row r="223" spans="1:8" x14ac:dyDescent="0.2">
      <c r="A223" s="423">
        <v>42431</v>
      </c>
      <c r="B223" s="420" t="s">
        <v>91</v>
      </c>
      <c r="C223" s="420" t="s">
        <v>322</v>
      </c>
      <c r="D223" s="419" t="s">
        <v>38</v>
      </c>
      <c r="E223" s="1236" t="s">
        <v>161</v>
      </c>
      <c r="F223" s="1237"/>
      <c r="G223" s="1238" t="s">
        <v>325</v>
      </c>
      <c r="H223" s="1239"/>
    </row>
    <row r="224" spans="1:8" x14ac:dyDescent="0.2">
      <c r="A224" s="423">
        <v>42431</v>
      </c>
      <c r="B224" s="420" t="s">
        <v>90</v>
      </c>
      <c r="C224" s="420" t="s">
        <v>322</v>
      </c>
      <c r="D224" s="419" t="s">
        <v>38</v>
      </c>
      <c r="E224" s="1236" t="s">
        <v>161</v>
      </c>
      <c r="F224" s="1237"/>
      <c r="G224" s="1238" t="s">
        <v>325</v>
      </c>
      <c r="H224" s="1239"/>
    </row>
    <row r="225" spans="1:8" x14ac:dyDescent="0.2">
      <c r="A225" s="423">
        <v>42431</v>
      </c>
      <c r="B225" s="420" t="s">
        <v>87</v>
      </c>
      <c r="C225" s="420" t="s">
        <v>322</v>
      </c>
      <c r="D225" s="419" t="s">
        <v>38</v>
      </c>
      <c r="E225" s="1236" t="s">
        <v>161</v>
      </c>
      <c r="F225" s="1237"/>
      <c r="G225" s="1238" t="s">
        <v>325</v>
      </c>
      <c r="H225" s="1239"/>
    </row>
    <row r="226" spans="1:8" x14ac:dyDescent="0.2">
      <c r="A226" s="423">
        <v>42431</v>
      </c>
      <c r="B226" s="420" t="s">
        <v>78</v>
      </c>
      <c r="C226" s="420" t="s">
        <v>322</v>
      </c>
      <c r="D226" s="419" t="s">
        <v>38</v>
      </c>
      <c r="E226" s="1236" t="s">
        <v>161</v>
      </c>
      <c r="F226" s="1237"/>
      <c r="G226" s="1238" t="s">
        <v>325</v>
      </c>
      <c r="H226" s="1239"/>
    </row>
    <row r="227" spans="1:8" x14ac:dyDescent="0.2">
      <c r="A227" s="423">
        <v>42431</v>
      </c>
      <c r="B227" s="420" t="s">
        <v>91</v>
      </c>
      <c r="C227" s="420" t="s">
        <v>322</v>
      </c>
      <c r="D227" s="419" t="s">
        <v>38</v>
      </c>
      <c r="E227" s="1236" t="s">
        <v>161</v>
      </c>
      <c r="F227" s="1237"/>
      <c r="G227" s="1238" t="s">
        <v>325</v>
      </c>
      <c r="H227" s="1239"/>
    </row>
    <row r="228" spans="1:8" x14ac:dyDescent="0.2">
      <c r="A228" s="423">
        <v>42432</v>
      </c>
      <c r="B228" s="420" t="s">
        <v>90</v>
      </c>
      <c r="C228" s="420" t="s">
        <v>322</v>
      </c>
      <c r="D228" s="419" t="s">
        <v>38</v>
      </c>
      <c r="E228" s="1236" t="s">
        <v>161</v>
      </c>
      <c r="F228" s="1237"/>
      <c r="G228" s="1238" t="s">
        <v>325</v>
      </c>
      <c r="H228" s="1239"/>
    </row>
    <row r="229" spans="1:8" x14ac:dyDescent="0.2">
      <c r="A229" s="423">
        <v>42432</v>
      </c>
      <c r="B229" s="420" t="s">
        <v>91</v>
      </c>
      <c r="C229" s="420" t="s">
        <v>322</v>
      </c>
      <c r="D229" s="419" t="s">
        <v>38</v>
      </c>
      <c r="E229" s="1236" t="s">
        <v>161</v>
      </c>
      <c r="F229" s="1237"/>
      <c r="G229" s="1238" t="s">
        <v>325</v>
      </c>
      <c r="H229" s="1239"/>
    </row>
    <row r="230" spans="1:8" x14ac:dyDescent="0.2">
      <c r="A230" s="423">
        <v>42432</v>
      </c>
      <c r="B230" s="420" t="s">
        <v>87</v>
      </c>
      <c r="C230" s="420" t="s">
        <v>322</v>
      </c>
      <c r="D230" s="419" t="s">
        <v>38</v>
      </c>
      <c r="E230" s="1236" t="s">
        <v>161</v>
      </c>
      <c r="F230" s="1237"/>
      <c r="G230" s="1238" t="s">
        <v>325</v>
      </c>
      <c r="H230" s="1239"/>
    </row>
    <row r="231" spans="1:8" x14ac:dyDescent="0.2">
      <c r="A231" s="423">
        <v>42432</v>
      </c>
      <c r="B231" s="420" t="s">
        <v>90</v>
      </c>
      <c r="C231" s="420" t="s">
        <v>322</v>
      </c>
      <c r="D231" s="419" t="s">
        <v>38</v>
      </c>
      <c r="E231" s="1236" t="s">
        <v>161</v>
      </c>
      <c r="F231" s="1237"/>
      <c r="G231" s="1238" t="s">
        <v>325</v>
      </c>
      <c r="H231" s="1239"/>
    </row>
    <row r="232" spans="1:8" x14ac:dyDescent="0.2">
      <c r="A232" s="423">
        <v>42432</v>
      </c>
      <c r="B232" s="420" t="s">
        <v>91</v>
      </c>
      <c r="C232" s="420" t="s">
        <v>322</v>
      </c>
      <c r="D232" s="419" t="s">
        <v>38</v>
      </c>
      <c r="E232" s="1236" t="s">
        <v>161</v>
      </c>
      <c r="F232" s="1237"/>
      <c r="G232" s="1238" t="s">
        <v>325</v>
      </c>
      <c r="H232" s="1239"/>
    </row>
    <row r="233" spans="1:8" x14ac:dyDescent="0.2">
      <c r="A233" s="423">
        <v>42432</v>
      </c>
      <c r="B233" s="420" t="s">
        <v>87</v>
      </c>
      <c r="C233" s="420" t="s">
        <v>322</v>
      </c>
      <c r="D233" s="419" t="s">
        <v>38</v>
      </c>
      <c r="E233" s="1236" t="s">
        <v>161</v>
      </c>
      <c r="F233" s="1237"/>
      <c r="G233" s="1238" t="s">
        <v>325</v>
      </c>
      <c r="H233" s="1239"/>
    </row>
    <row r="234" spans="1:8" x14ac:dyDescent="0.2">
      <c r="A234" s="423">
        <v>42432</v>
      </c>
      <c r="B234" s="420" t="s">
        <v>90</v>
      </c>
      <c r="C234" s="420" t="s">
        <v>322</v>
      </c>
      <c r="D234" s="419" t="s">
        <v>38</v>
      </c>
      <c r="E234" s="1236" t="s">
        <v>161</v>
      </c>
      <c r="F234" s="1237"/>
      <c r="G234" s="1238" t="s">
        <v>325</v>
      </c>
      <c r="H234" s="1239"/>
    </row>
    <row r="235" spans="1:8" x14ac:dyDescent="0.2">
      <c r="A235" s="423">
        <v>42432</v>
      </c>
      <c r="B235" s="420" t="s">
        <v>91</v>
      </c>
      <c r="C235" s="420" t="s">
        <v>322</v>
      </c>
      <c r="D235" s="419" t="s">
        <v>38</v>
      </c>
      <c r="E235" s="1236" t="s">
        <v>161</v>
      </c>
      <c r="F235" s="1237"/>
      <c r="G235" s="1238" t="s">
        <v>325</v>
      </c>
      <c r="H235" s="1239"/>
    </row>
    <row r="236" spans="1:8" x14ac:dyDescent="0.2">
      <c r="A236" s="423">
        <v>42432</v>
      </c>
      <c r="B236" s="420" t="s">
        <v>90</v>
      </c>
      <c r="C236" s="420" t="s">
        <v>322</v>
      </c>
      <c r="D236" s="419" t="s">
        <v>38</v>
      </c>
      <c r="E236" s="1236" t="s">
        <v>161</v>
      </c>
      <c r="F236" s="1237"/>
      <c r="G236" s="1238" t="s">
        <v>325</v>
      </c>
      <c r="H236" s="1239"/>
    </row>
    <row r="237" spans="1:8" x14ac:dyDescent="0.2">
      <c r="A237" s="423">
        <v>42432</v>
      </c>
      <c r="B237" s="420" t="s">
        <v>91</v>
      </c>
      <c r="C237" s="420" t="s">
        <v>322</v>
      </c>
      <c r="D237" s="419" t="s">
        <v>38</v>
      </c>
      <c r="E237" s="1236" t="s">
        <v>161</v>
      </c>
      <c r="F237" s="1237"/>
      <c r="G237" s="1238" t="s">
        <v>325</v>
      </c>
      <c r="H237" s="1239"/>
    </row>
    <row r="238" spans="1:8" x14ac:dyDescent="0.2">
      <c r="A238" s="423">
        <v>42432</v>
      </c>
      <c r="B238" s="420" t="s">
        <v>107</v>
      </c>
      <c r="C238" s="419" t="s">
        <v>323</v>
      </c>
      <c r="D238" s="419" t="s">
        <v>38</v>
      </c>
      <c r="E238" s="1236" t="s">
        <v>161</v>
      </c>
      <c r="F238" s="1237"/>
      <c r="G238" s="1238" t="s">
        <v>325</v>
      </c>
      <c r="H238" s="1239"/>
    </row>
    <row r="239" spans="1:8" x14ac:dyDescent="0.2">
      <c r="A239" s="423">
        <v>42432</v>
      </c>
      <c r="B239" s="420" t="s">
        <v>90</v>
      </c>
      <c r="C239" s="419" t="s">
        <v>322</v>
      </c>
      <c r="D239" s="419" t="s">
        <v>38</v>
      </c>
      <c r="E239" s="1236" t="s">
        <v>161</v>
      </c>
      <c r="F239" s="1237"/>
      <c r="G239" s="1238" t="s">
        <v>325</v>
      </c>
      <c r="H239" s="1239"/>
    </row>
    <row r="240" spans="1:8" x14ac:dyDescent="0.2">
      <c r="A240" s="423">
        <v>42432</v>
      </c>
      <c r="B240" s="420" t="s">
        <v>91</v>
      </c>
      <c r="C240" s="419" t="s">
        <v>322</v>
      </c>
      <c r="D240" s="419" t="s">
        <v>38</v>
      </c>
      <c r="E240" s="1236" t="s">
        <v>161</v>
      </c>
      <c r="F240" s="1237"/>
      <c r="G240" s="1238" t="s">
        <v>325</v>
      </c>
      <c r="H240" s="1239"/>
    </row>
    <row r="241" spans="1:8" x14ac:dyDescent="0.2">
      <c r="A241" s="423">
        <v>42432</v>
      </c>
      <c r="B241" s="420" t="s">
        <v>107</v>
      </c>
      <c r="C241" s="419" t="s">
        <v>323</v>
      </c>
      <c r="D241" s="419" t="s">
        <v>38</v>
      </c>
      <c r="E241" s="1236" t="s">
        <v>161</v>
      </c>
      <c r="F241" s="1237"/>
      <c r="G241" s="1238" t="s">
        <v>325</v>
      </c>
      <c r="H241" s="1239"/>
    </row>
    <row r="242" spans="1:8" x14ac:dyDescent="0.2">
      <c r="A242" s="423">
        <v>42433</v>
      </c>
      <c r="B242" s="420" t="s">
        <v>91</v>
      </c>
      <c r="C242" s="419" t="s">
        <v>322</v>
      </c>
      <c r="D242" s="419" t="s">
        <v>38</v>
      </c>
      <c r="E242" s="1236" t="s">
        <v>161</v>
      </c>
      <c r="F242" s="1237"/>
      <c r="G242" s="1238" t="s">
        <v>325</v>
      </c>
      <c r="H242" s="1239"/>
    </row>
    <row r="243" spans="1:8" x14ac:dyDescent="0.2">
      <c r="A243" s="423">
        <v>42433</v>
      </c>
      <c r="B243" s="420" t="s">
        <v>90</v>
      </c>
      <c r="C243" s="419" t="s">
        <v>322</v>
      </c>
      <c r="D243" s="419" t="s">
        <v>38</v>
      </c>
      <c r="E243" s="1236" t="s">
        <v>161</v>
      </c>
      <c r="F243" s="1237"/>
      <c r="G243" s="1238" t="s">
        <v>325</v>
      </c>
      <c r="H243" s="1239"/>
    </row>
    <row r="244" spans="1:8" x14ac:dyDescent="0.2">
      <c r="A244" s="423">
        <v>42433</v>
      </c>
      <c r="B244" s="420" t="s">
        <v>91</v>
      </c>
      <c r="C244" s="419" t="s">
        <v>322</v>
      </c>
      <c r="D244" s="419" t="s">
        <v>38</v>
      </c>
      <c r="E244" s="1236" t="s">
        <v>161</v>
      </c>
      <c r="F244" s="1237"/>
      <c r="G244" s="1238" t="s">
        <v>325</v>
      </c>
      <c r="H244" s="1239"/>
    </row>
    <row r="245" spans="1:8" x14ac:dyDescent="0.2">
      <c r="A245" s="423">
        <v>42433</v>
      </c>
      <c r="B245" s="420" t="s">
        <v>90</v>
      </c>
      <c r="C245" s="419" t="s">
        <v>322</v>
      </c>
      <c r="D245" s="419" t="s">
        <v>38</v>
      </c>
      <c r="E245" s="1236" t="s">
        <v>161</v>
      </c>
      <c r="F245" s="1237"/>
      <c r="G245" s="1238" t="s">
        <v>325</v>
      </c>
      <c r="H245" s="1239"/>
    </row>
    <row r="246" spans="1:8" x14ac:dyDescent="0.2">
      <c r="A246" s="423">
        <v>42433</v>
      </c>
      <c r="B246" s="420" t="s">
        <v>87</v>
      </c>
      <c r="C246" s="419" t="s">
        <v>322</v>
      </c>
      <c r="D246" s="419" t="s">
        <v>38</v>
      </c>
      <c r="E246" s="1236" t="s">
        <v>161</v>
      </c>
      <c r="F246" s="1237"/>
      <c r="G246" s="1238" t="s">
        <v>325</v>
      </c>
      <c r="H246" s="1239"/>
    </row>
    <row r="247" spans="1:8" x14ac:dyDescent="0.2">
      <c r="A247" s="423">
        <v>42433</v>
      </c>
      <c r="B247" s="420" t="s">
        <v>91</v>
      </c>
      <c r="C247" s="419" t="s">
        <v>322</v>
      </c>
      <c r="D247" s="419" t="s">
        <v>38</v>
      </c>
      <c r="E247" s="1236" t="s">
        <v>161</v>
      </c>
      <c r="F247" s="1237"/>
      <c r="G247" s="1238" t="s">
        <v>325</v>
      </c>
      <c r="H247" s="1239"/>
    </row>
    <row r="248" spans="1:8" x14ac:dyDescent="0.2">
      <c r="A248" s="423">
        <v>42433</v>
      </c>
      <c r="B248" s="420" t="s">
        <v>90</v>
      </c>
      <c r="C248" s="419" t="s">
        <v>322</v>
      </c>
      <c r="D248" s="419" t="s">
        <v>38</v>
      </c>
      <c r="E248" s="1236" t="s">
        <v>161</v>
      </c>
      <c r="F248" s="1237"/>
      <c r="G248" s="1238" t="s">
        <v>325</v>
      </c>
      <c r="H248" s="1239"/>
    </row>
    <row r="249" spans="1:8" x14ac:dyDescent="0.2">
      <c r="A249" s="423">
        <v>42433</v>
      </c>
      <c r="B249" s="420" t="s">
        <v>87</v>
      </c>
      <c r="C249" s="419" t="s">
        <v>322</v>
      </c>
      <c r="D249" s="419" t="s">
        <v>38</v>
      </c>
      <c r="E249" s="1236" t="s">
        <v>161</v>
      </c>
      <c r="F249" s="1237"/>
      <c r="G249" s="1238" t="s">
        <v>325</v>
      </c>
      <c r="H249" s="1239"/>
    </row>
    <row r="250" spans="1:8" x14ac:dyDescent="0.2">
      <c r="A250" s="423">
        <v>42433</v>
      </c>
      <c r="B250" s="420" t="s">
        <v>91</v>
      </c>
      <c r="C250" s="420" t="s">
        <v>322</v>
      </c>
      <c r="D250" s="419" t="s">
        <v>38</v>
      </c>
      <c r="E250" s="1236" t="s">
        <v>161</v>
      </c>
      <c r="F250" s="1237"/>
      <c r="G250" s="1238" t="s">
        <v>325</v>
      </c>
      <c r="H250" s="1239"/>
    </row>
    <row r="251" spans="1:8" x14ac:dyDescent="0.2">
      <c r="A251" s="423">
        <v>42433</v>
      </c>
      <c r="B251" s="420" t="s">
        <v>90</v>
      </c>
      <c r="C251" s="420" t="s">
        <v>322</v>
      </c>
      <c r="D251" s="419" t="s">
        <v>38</v>
      </c>
      <c r="E251" s="1236" t="s">
        <v>161</v>
      </c>
      <c r="F251" s="1237"/>
      <c r="G251" s="1238" t="s">
        <v>325</v>
      </c>
      <c r="H251" s="1239"/>
    </row>
    <row r="252" spans="1:8" x14ac:dyDescent="0.2">
      <c r="A252" s="423">
        <v>42433</v>
      </c>
      <c r="B252" s="420" t="s">
        <v>87</v>
      </c>
      <c r="C252" s="420" t="s">
        <v>322</v>
      </c>
      <c r="D252" s="419" t="s">
        <v>38</v>
      </c>
      <c r="E252" s="1236" t="s">
        <v>161</v>
      </c>
      <c r="F252" s="1237"/>
      <c r="G252" s="1238" t="s">
        <v>325</v>
      </c>
      <c r="H252" s="1239"/>
    </row>
    <row r="253" spans="1:8" x14ac:dyDescent="0.2">
      <c r="A253" s="423">
        <v>42433</v>
      </c>
      <c r="B253" s="420" t="s">
        <v>90</v>
      </c>
      <c r="C253" s="420" t="s">
        <v>322</v>
      </c>
      <c r="D253" s="419" t="s">
        <v>38</v>
      </c>
      <c r="E253" s="1236" t="s">
        <v>161</v>
      </c>
      <c r="F253" s="1237"/>
      <c r="G253" s="1238" t="s">
        <v>325</v>
      </c>
      <c r="H253" s="1239"/>
    </row>
    <row r="254" spans="1:8" x14ac:dyDescent="0.2">
      <c r="A254" s="423">
        <v>42433</v>
      </c>
      <c r="B254" s="420" t="s">
        <v>91</v>
      </c>
      <c r="C254" s="420" t="s">
        <v>322</v>
      </c>
      <c r="D254" s="419" t="s">
        <v>38</v>
      </c>
      <c r="E254" s="1236" t="s">
        <v>161</v>
      </c>
      <c r="F254" s="1237"/>
      <c r="G254" s="1238" t="s">
        <v>325</v>
      </c>
      <c r="H254" s="1239"/>
    </row>
    <row r="255" spans="1:8" x14ac:dyDescent="0.2">
      <c r="A255" s="423">
        <v>42433</v>
      </c>
      <c r="B255" s="420" t="s">
        <v>87</v>
      </c>
      <c r="C255" s="420" t="s">
        <v>322</v>
      </c>
      <c r="D255" s="419" t="s">
        <v>38</v>
      </c>
      <c r="E255" s="1236" t="s">
        <v>161</v>
      </c>
      <c r="F255" s="1237"/>
      <c r="G255" s="1238" t="s">
        <v>325</v>
      </c>
      <c r="H255" s="1239"/>
    </row>
    <row r="256" spans="1:8" x14ac:dyDescent="0.2">
      <c r="A256" s="423">
        <v>42434</v>
      </c>
      <c r="B256" s="420" t="s">
        <v>90</v>
      </c>
      <c r="C256" s="420" t="s">
        <v>322</v>
      </c>
      <c r="D256" s="419" t="s">
        <v>38</v>
      </c>
      <c r="E256" s="1236" t="s">
        <v>161</v>
      </c>
      <c r="F256" s="1237"/>
      <c r="G256" s="1238" t="s">
        <v>325</v>
      </c>
      <c r="H256" s="1239"/>
    </row>
    <row r="257" spans="1:8" x14ac:dyDescent="0.2">
      <c r="A257" s="423">
        <v>42434</v>
      </c>
      <c r="B257" s="420" t="s">
        <v>91</v>
      </c>
      <c r="C257" s="420" t="s">
        <v>322</v>
      </c>
      <c r="D257" s="419" t="s">
        <v>38</v>
      </c>
      <c r="E257" s="1236" t="s">
        <v>161</v>
      </c>
      <c r="F257" s="1237"/>
      <c r="G257" s="1238" t="s">
        <v>325</v>
      </c>
      <c r="H257" s="1239"/>
    </row>
    <row r="258" spans="1:8" x14ac:dyDescent="0.2">
      <c r="A258" s="423">
        <v>42434</v>
      </c>
      <c r="B258" s="420" t="s">
        <v>90</v>
      </c>
      <c r="C258" s="420" t="s">
        <v>322</v>
      </c>
      <c r="D258" s="419" t="s">
        <v>38</v>
      </c>
      <c r="E258" s="1236" t="s">
        <v>161</v>
      </c>
      <c r="F258" s="1237"/>
      <c r="G258" s="1238" t="s">
        <v>325</v>
      </c>
      <c r="H258" s="1239"/>
    </row>
    <row r="259" spans="1:8" x14ac:dyDescent="0.2">
      <c r="A259" s="423">
        <v>42434</v>
      </c>
      <c r="B259" s="420" t="s">
        <v>91</v>
      </c>
      <c r="C259" s="420" t="s">
        <v>322</v>
      </c>
      <c r="D259" s="419" t="s">
        <v>38</v>
      </c>
      <c r="E259" s="1236" t="s">
        <v>161</v>
      </c>
      <c r="F259" s="1237"/>
      <c r="G259" s="1238" t="s">
        <v>325</v>
      </c>
      <c r="H259" s="1239"/>
    </row>
    <row r="260" spans="1:8" x14ac:dyDescent="0.2">
      <c r="A260" s="423">
        <v>42434</v>
      </c>
      <c r="B260" s="420" t="s">
        <v>90</v>
      </c>
      <c r="C260" s="420" t="s">
        <v>322</v>
      </c>
      <c r="D260" s="419" t="s">
        <v>38</v>
      </c>
      <c r="E260" s="1236" t="s">
        <v>161</v>
      </c>
      <c r="F260" s="1237"/>
      <c r="G260" s="1238" t="s">
        <v>325</v>
      </c>
      <c r="H260" s="1239"/>
    </row>
    <row r="261" spans="1:8" x14ac:dyDescent="0.2">
      <c r="A261" s="423">
        <v>42436</v>
      </c>
      <c r="B261" s="420" t="s">
        <v>87</v>
      </c>
      <c r="C261" s="420" t="s">
        <v>322</v>
      </c>
      <c r="D261" s="419" t="s">
        <v>38</v>
      </c>
      <c r="E261" s="1236" t="s">
        <v>161</v>
      </c>
      <c r="F261" s="1237"/>
      <c r="G261" s="1238" t="s">
        <v>325</v>
      </c>
      <c r="H261" s="1239"/>
    </row>
    <row r="262" spans="1:8" x14ac:dyDescent="0.2">
      <c r="A262" s="423">
        <v>42436</v>
      </c>
      <c r="B262" s="420" t="s">
        <v>90</v>
      </c>
      <c r="C262" s="420" t="s">
        <v>322</v>
      </c>
      <c r="D262" s="419" t="s">
        <v>38</v>
      </c>
      <c r="E262" s="1236" t="s">
        <v>161</v>
      </c>
      <c r="F262" s="1237"/>
      <c r="G262" s="1238" t="s">
        <v>325</v>
      </c>
      <c r="H262" s="1239"/>
    </row>
    <row r="263" spans="1:8" x14ac:dyDescent="0.2">
      <c r="A263" s="423">
        <v>42436</v>
      </c>
      <c r="B263" s="420" t="s">
        <v>78</v>
      </c>
      <c r="C263" s="420" t="s">
        <v>322</v>
      </c>
      <c r="D263" s="419" t="s">
        <v>38</v>
      </c>
      <c r="E263" s="1236" t="s">
        <v>161</v>
      </c>
      <c r="F263" s="1237"/>
      <c r="G263" s="1238" t="s">
        <v>325</v>
      </c>
      <c r="H263" s="1239"/>
    </row>
    <row r="264" spans="1:8" x14ac:dyDescent="0.2">
      <c r="A264" s="423">
        <v>42436</v>
      </c>
      <c r="B264" s="420" t="s">
        <v>91</v>
      </c>
      <c r="C264" s="420" t="s">
        <v>322</v>
      </c>
      <c r="D264" s="419" t="s">
        <v>38</v>
      </c>
      <c r="E264" s="1236" t="s">
        <v>161</v>
      </c>
      <c r="F264" s="1237"/>
      <c r="G264" s="1238" t="s">
        <v>325</v>
      </c>
      <c r="H264" s="1239"/>
    </row>
    <row r="265" spans="1:8" x14ac:dyDescent="0.2">
      <c r="A265" s="423">
        <v>42436</v>
      </c>
      <c r="B265" s="420" t="s">
        <v>87</v>
      </c>
      <c r="C265" s="420" t="s">
        <v>322</v>
      </c>
      <c r="D265" s="419" t="s">
        <v>38</v>
      </c>
      <c r="E265" s="1236" t="s">
        <v>161</v>
      </c>
      <c r="F265" s="1237"/>
      <c r="G265" s="1238" t="s">
        <v>325</v>
      </c>
      <c r="H265" s="1239"/>
    </row>
    <row r="266" spans="1:8" x14ac:dyDescent="0.2">
      <c r="A266" s="423">
        <v>42436</v>
      </c>
      <c r="B266" s="420" t="s">
        <v>90</v>
      </c>
      <c r="C266" s="420" t="s">
        <v>322</v>
      </c>
      <c r="D266" s="419" t="s">
        <v>38</v>
      </c>
      <c r="E266" s="1236" t="s">
        <v>161</v>
      </c>
      <c r="F266" s="1237"/>
      <c r="G266" s="1238" t="s">
        <v>325</v>
      </c>
      <c r="H266" s="1239"/>
    </row>
    <row r="267" spans="1:8" x14ac:dyDescent="0.2">
      <c r="A267" s="423">
        <v>42436</v>
      </c>
      <c r="B267" s="420" t="s">
        <v>91</v>
      </c>
      <c r="C267" s="420" t="s">
        <v>322</v>
      </c>
      <c r="D267" s="419" t="s">
        <v>38</v>
      </c>
      <c r="E267" s="1236" t="s">
        <v>161</v>
      </c>
      <c r="F267" s="1237"/>
      <c r="G267" s="1238" t="s">
        <v>325</v>
      </c>
      <c r="H267" s="1239"/>
    </row>
    <row r="268" spans="1:8" x14ac:dyDescent="0.2">
      <c r="A268" s="423">
        <v>42436</v>
      </c>
      <c r="B268" s="420" t="s">
        <v>90</v>
      </c>
      <c r="C268" s="420" t="s">
        <v>322</v>
      </c>
      <c r="D268" s="419" t="s">
        <v>38</v>
      </c>
      <c r="E268" s="1236" t="s">
        <v>161</v>
      </c>
      <c r="F268" s="1237"/>
      <c r="G268" s="1238" t="s">
        <v>325</v>
      </c>
      <c r="H268" s="1239"/>
    </row>
    <row r="269" spans="1:8" x14ac:dyDescent="0.2">
      <c r="A269" s="423">
        <v>42436</v>
      </c>
      <c r="B269" s="420" t="s">
        <v>87</v>
      </c>
      <c r="C269" s="420" t="s">
        <v>322</v>
      </c>
      <c r="D269" s="419" t="s">
        <v>38</v>
      </c>
      <c r="E269" s="1236" t="s">
        <v>161</v>
      </c>
      <c r="F269" s="1237"/>
      <c r="G269" s="1238" t="s">
        <v>325</v>
      </c>
      <c r="H269" s="1239"/>
    </row>
    <row r="270" spans="1:8" x14ac:dyDescent="0.2">
      <c r="A270" s="423">
        <v>42436</v>
      </c>
      <c r="B270" s="420" t="s">
        <v>90</v>
      </c>
      <c r="C270" s="420" t="s">
        <v>322</v>
      </c>
      <c r="D270" s="419" t="s">
        <v>38</v>
      </c>
      <c r="E270" s="1236" t="s">
        <v>161</v>
      </c>
      <c r="F270" s="1237"/>
      <c r="G270" s="1238" t="s">
        <v>325</v>
      </c>
      <c r="H270" s="1239"/>
    </row>
    <row r="271" spans="1:8" x14ac:dyDescent="0.2">
      <c r="A271" s="423">
        <v>42436</v>
      </c>
      <c r="B271" s="420" t="s">
        <v>91</v>
      </c>
      <c r="C271" s="420" t="s">
        <v>322</v>
      </c>
      <c r="D271" s="419" t="s">
        <v>38</v>
      </c>
      <c r="E271" s="1236" t="s">
        <v>161</v>
      </c>
      <c r="F271" s="1237"/>
      <c r="G271" s="1238" t="s">
        <v>325</v>
      </c>
      <c r="H271" s="1239"/>
    </row>
    <row r="272" spans="1:8" x14ac:dyDescent="0.2">
      <c r="A272" s="423">
        <v>42436</v>
      </c>
      <c r="B272" s="420" t="s">
        <v>87</v>
      </c>
      <c r="C272" s="420" t="s">
        <v>322</v>
      </c>
      <c r="D272" s="419" t="s">
        <v>38</v>
      </c>
      <c r="E272" s="1236" t="s">
        <v>161</v>
      </c>
      <c r="F272" s="1237"/>
      <c r="G272" s="1238" t="s">
        <v>325</v>
      </c>
      <c r="H272" s="1239"/>
    </row>
    <row r="273" spans="1:8" x14ac:dyDescent="0.2">
      <c r="A273" s="423">
        <v>42437</v>
      </c>
      <c r="B273" s="420" t="s">
        <v>91</v>
      </c>
      <c r="C273" s="420" t="s">
        <v>322</v>
      </c>
      <c r="D273" s="419" t="s">
        <v>38</v>
      </c>
      <c r="E273" s="1236" t="s">
        <v>161</v>
      </c>
      <c r="F273" s="1237"/>
      <c r="G273" s="1238" t="s">
        <v>325</v>
      </c>
      <c r="H273" s="1239"/>
    </row>
    <row r="274" spans="1:8" x14ac:dyDescent="0.2">
      <c r="A274" s="423">
        <v>42437</v>
      </c>
      <c r="B274" s="420" t="s">
        <v>90</v>
      </c>
      <c r="C274" s="420" t="s">
        <v>322</v>
      </c>
      <c r="D274" s="419" t="s">
        <v>38</v>
      </c>
      <c r="E274" s="1236" t="s">
        <v>161</v>
      </c>
      <c r="F274" s="1237"/>
      <c r="G274" s="1238" t="s">
        <v>325</v>
      </c>
      <c r="H274" s="1239"/>
    </row>
    <row r="275" spans="1:8" x14ac:dyDescent="0.2">
      <c r="A275" s="423">
        <v>42437</v>
      </c>
      <c r="B275" s="420" t="s">
        <v>78</v>
      </c>
      <c r="C275" s="420" t="s">
        <v>322</v>
      </c>
      <c r="D275" s="419" t="s">
        <v>38</v>
      </c>
      <c r="E275" s="1236" t="s">
        <v>161</v>
      </c>
      <c r="F275" s="1237"/>
      <c r="G275" s="1238" t="s">
        <v>325</v>
      </c>
      <c r="H275" s="1239"/>
    </row>
    <row r="276" spans="1:8" x14ac:dyDescent="0.2">
      <c r="A276" s="423">
        <v>42437</v>
      </c>
      <c r="B276" s="420" t="s">
        <v>91</v>
      </c>
      <c r="C276" s="420" t="s">
        <v>322</v>
      </c>
      <c r="D276" s="419" t="s">
        <v>38</v>
      </c>
      <c r="E276" s="1236" t="s">
        <v>161</v>
      </c>
      <c r="F276" s="1237"/>
      <c r="G276" s="1238" t="s">
        <v>325</v>
      </c>
      <c r="H276" s="1239"/>
    </row>
    <row r="277" spans="1:8" x14ac:dyDescent="0.2">
      <c r="A277" s="423">
        <v>42437</v>
      </c>
      <c r="B277" s="420" t="s">
        <v>90</v>
      </c>
      <c r="C277" s="420" t="s">
        <v>322</v>
      </c>
      <c r="D277" s="419" t="s">
        <v>38</v>
      </c>
      <c r="E277" s="1236" t="s">
        <v>161</v>
      </c>
      <c r="F277" s="1237"/>
      <c r="G277" s="1238" t="s">
        <v>325</v>
      </c>
      <c r="H277" s="1239"/>
    </row>
    <row r="278" spans="1:8" x14ac:dyDescent="0.2">
      <c r="A278" s="423">
        <v>42437</v>
      </c>
      <c r="B278" s="420" t="s">
        <v>78</v>
      </c>
      <c r="C278" s="420" t="s">
        <v>322</v>
      </c>
      <c r="D278" s="419" t="s">
        <v>38</v>
      </c>
      <c r="E278" s="1236" t="s">
        <v>161</v>
      </c>
      <c r="F278" s="1237"/>
      <c r="G278" s="1238" t="s">
        <v>325</v>
      </c>
      <c r="H278" s="1239"/>
    </row>
    <row r="279" spans="1:8" x14ac:dyDescent="0.2">
      <c r="A279" s="423">
        <v>42437</v>
      </c>
      <c r="B279" s="420" t="s">
        <v>91</v>
      </c>
      <c r="C279" s="420" t="s">
        <v>322</v>
      </c>
      <c r="D279" s="419" t="s">
        <v>38</v>
      </c>
      <c r="E279" s="1236" t="s">
        <v>161</v>
      </c>
      <c r="F279" s="1237"/>
      <c r="G279" s="1238" t="s">
        <v>325</v>
      </c>
      <c r="H279" s="1239"/>
    </row>
    <row r="280" spans="1:8" x14ac:dyDescent="0.2">
      <c r="A280" s="423">
        <v>42437</v>
      </c>
      <c r="B280" s="420" t="s">
        <v>90</v>
      </c>
      <c r="C280" s="420" t="s">
        <v>322</v>
      </c>
      <c r="D280" s="419" t="s">
        <v>38</v>
      </c>
      <c r="E280" s="1236" t="s">
        <v>161</v>
      </c>
      <c r="F280" s="1237"/>
      <c r="G280" s="1238" t="s">
        <v>325</v>
      </c>
      <c r="H280" s="1239"/>
    </row>
    <row r="281" spans="1:8" x14ac:dyDescent="0.2">
      <c r="A281" s="423">
        <v>42437</v>
      </c>
      <c r="B281" s="420" t="s">
        <v>87</v>
      </c>
      <c r="C281" s="420" t="s">
        <v>322</v>
      </c>
      <c r="D281" s="419" t="s">
        <v>38</v>
      </c>
      <c r="E281" s="1236" t="s">
        <v>161</v>
      </c>
      <c r="F281" s="1237"/>
      <c r="G281" s="1238" t="s">
        <v>325</v>
      </c>
      <c r="H281" s="1239"/>
    </row>
    <row r="282" spans="1:8" x14ac:dyDescent="0.2">
      <c r="A282" s="423">
        <v>42437</v>
      </c>
      <c r="B282" s="420" t="s">
        <v>90</v>
      </c>
      <c r="C282" s="420" t="s">
        <v>322</v>
      </c>
      <c r="D282" s="419" t="s">
        <v>38</v>
      </c>
      <c r="E282" s="1236" t="s">
        <v>161</v>
      </c>
      <c r="F282" s="1237"/>
      <c r="G282" s="1238" t="s">
        <v>325</v>
      </c>
      <c r="H282" s="1239"/>
    </row>
    <row r="283" spans="1:8" x14ac:dyDescent="0.2">
      <c r="A283" s="423">
        <v>42437</v>
      </c>
      <c r="B283" s="420" t="s">
        <v>78</v>
      </c>
      <c r="C283" s="420" t="s">
        <v>322</v>
      </c>
      <c r="D283" s="419" t="s">
        <v>38</v>
      </c>
      <c r="E283" s="1236" t="s">
        <v>161</v>
      </c>
      <c r="F283" s="1237"/>
      <c r="G283" s="1238" t="s">
        <v>325</v>
      </c>
      <c r="H283" s="1239"/>
    </row>
    <row r="284" spans="1:8" x14ac:dyDescent="0.2">
      <c r="A284" s="423">
        <v>42437</v>
      </c>
      <c r="B284" s="420" t="s">
        <v>91</v>
      </c>
      <c r="C284" s="420" t="s">
        <v>322</v>
      </c>
      <c r="D284" s="419" t="s">
        <v>38</v>
      </c>
      <c r="E284" s="1236" t="s">
        <v>161</v>
      </c>
      <c r="F284" s="1237"/>
      <c r="G284" s="1238" t="s">
        <v>325</v>
      </c>
      <c r="H284" s="1239"/>
    </row>
    <row r="285" spans="1:8" x14ac:dyDescent="0.2">
      <c r="A285" s="423">
        <v>42437</v>
      </c>
      <c r="B285" s="420" t="s">
        <v>87</v>
      </c>
      <c r="C285" s="420" t="s">
        <v>322</v>
      </c>
      <c r="D285" s="419" t="s">
        <v>38</v>
      </c>
      <c r="E285" s="1236" t="s">
        <v>161</v>
      </c>
      <c r="F285" s="1237"/>
      <c r="G285" s="1238" t="s">
        <v>325</v>
      </c>
      <c r="H285" s="1239"/>
    </row>
    <row r="286" spans="1:8" x14ac:dyDescent="0.2">
      <c r="A286" s="423">
        <v>42437</v>
      </c>
      <c r="B286" s="420" t="s">
        <v>90</v>
      </c>
      <c r="C286" s="420" t="s">
        <v>322</v>
      </c>
      <c r="D286" s="419" t="s">
        <v>38</v>
      </c>
      <c r="E286" s="1236" t="s">
        <v>161</v>
      </c>
      <c r="F286" s="1237"/>
      <c r="G286" s="1238" t="s">
        <v>325</v>
      </c>
      <c r="H286" s="1239"/>
    </row>
    <row r="287" spans="1:8" x14ac:dyDescent="0.2">
      <c r="A287" s="423">
        <v>42437</v>
      </c>
      <c r="B287" s="420" t="s">
        <v>78</v>
      </c>
      <c r="C287" s="420" t="s">
        <v>322</v>
      </c>
      <c r="D287" s="419" t="s">
        <v>38</v>
      </c>
      <c r="E287" s="1236" t="s">
        <v>161</v>
      </c>
      <c r="F287" s="1237"/>
      <c r="G287" s="1238" t="s">
        <v>325</v>
      </c>
      <c r="H287" s="1239"/>
    </row>
    <row r="288" spans="1:8" x14ac:dyDescent="0.2">
      <c r="A288" s="423">
        <v>42437</v>
      </c>
      <c r="B288" s="420" t="s">
        <v>91</v>
      </c>
      <c r="C288" s="420" t="s">
        <v>322</v>
      </c>
      <c r="D288" s="419" t="s">
        <v>38</v>
      </c>
      <c r="E288" s="1236" t="s">
        <v>161</v>
      </c>
      <c r="F288" s="1237"/>
      <c r="G288" s="1238" t="s">
        <v>325</v>
      </c>
      <c r="H288" s="1239"/>
    </row>
    <row r="289" spans="1:8" x14ac:dyDescent="0.2">
      <c r="A289" s="423">
        <v>42437</v>
      </c>
      <c r="B289" s="420" t="s">
        <v>87</v>
      </c>
      <c r="C289" s="420" t="s">
        <v>322</v>
      </c>
      <c r="D289" s="419" t="s">
        <v>38</v>
      </c>
      <c r="E289" s="1236" t="s">
        <v>161</v>
      </c>
      <c r="F289" s="1237"/>
      <c r="G289" s="1238" t="s">
        <v>325</v>
      </c>
      <c r="H289" s="1239"/>
    </row>
    <row r="290" spans="1:8" x14ac:dyDescent="0.2">
      <c r="A290" s="423">
        <v>42438</v>
      </c>
      <c r="B290" s="420" t="s">
        <v>90</v>
      </c>
      <c r="C290" s="420" t="s">
        <v>322</v>
      </c>
      <c r="D290" s="419" t="s">
        <v>38</v>
      </c>
      <c r="E290" s="1236" t="s">
        <v>161</v>
      </c>
      <c r="F290" s="1237"/>
      <c r="G290" s="1238" t="s">
        <v>325</v>
      </c>
      <c r="H290" s="1239"/>
    </row>
    <row r="291" spans="1:8" x14ac:dyDescent="0.2">
      <c r="A291" s="423">
        <v>42438</v>
      </c>
      <c r="B291" s="420" t="s">
        <v>78</v>
      </c>
      <c r="C291" s="420" t="s">
        <v>322</v>
      </c>
      <c r="D291" s="419" t="s">
        <v>38</v>
      </c>
      <c r="E291" s="1236" t="s">
        <v>161</v>
      </c>
      <c r="F291" s="1237"/>
      <c r="G291" s="1238" t="s">
        <v>325</v>
      </c>
      <c r="H291" s="1239"/>
    </row>
    <row r="292" spans="1:8" x14ac:dyDescent="0.2">
      <c r="A292" s="423">
        <v>42438</v>
      </c>
      <c r="B292" s="420" t="s">
        <v>91</v>
      </c>
      <c r="C292" s="420" t="s">
        <v>322</v>
      </c>
      <c r="D292" s="419" t="s">
        <v>38</v>
      </c>
      <c r="E292" s="1236" t="s">
        <v>161</v>
      </c>
      <c r="F292" s="1237"/>
      <c r="G292" s="1238" t="s">
        <v>325</v>
      </c>
      <c r="H292" s="1239"/>
    </row>
    <row r="293" spans="1:8" x14ac:dyDescent="0.2">
      <c r="A293" s="423">
        <v>42438</v>
      </c>
      <c r="B293" s="420" t="s">
        <v>87</v>
      </c>
      <c r="C293" s="420" t="s">
        <v>322</v>
      </c>
      <c r="D293" s="419" t="s">
        <v>38</v>
      </c>
      <c r="E293" s="1236" t="s">
        <v>161</v>
      </c>
      <c r="F293" s="1237"/>
      <c r="G293" s="1238" t="s">
        <v>325</v>
      </c>
      <c r="H293" s="1239"/>
    </row>
    <row r="294" spans="1:8" x14ac:dyDescent="0.2">
      <c r="A294" s="423">
        <v>42438</v>
      </c>
      <c r="B294" s="420" t="s">
        <v>90</v>
      </c>
      <c r="C294" s="420" t="s">
        <v>322</v>
      </c>
      <c r="D294" s="419" t="s">
        <v>38</v>
      </c>
      <c r="E294" s="1236" t="s">
        <v>161</v>
      </c>
      <c r="F294" s="1237"/>
      <c r="G294" s="1238" t="s">
        <v>325</v>
      </c>
      <c r="H294" s="1239"/>
    </row>
    <row r="295" spans="1:8" x14ac:dyDescent="0.2">
      <c r="A295" s="423">
        <v>42438</v>
      </c>
      <c r="B295" s="420" t="s">
        <v>91</v>
      </c>
      <c r="C295" s="419" t="s">
        <v>322</v>
      </c>
      <c r="D295" s="419" t="s">
        <v>38</v>
      </c>
      <c r="E295" s="1236" t="s">
        <v>161</v>
      </c>
      <c r="F295" s="1237"/>
      <c r="G295" s="1238" t="s">
        <v>325</v>
      </c>
      <c r="H295" s="1239"/>
    </row>
    <row r="296" spans="1:8" x14ac:dyDescent="0.2">
      <c r="A296" s="423">
        <v>42438</v>
      </c>
      <c r="B296" s="420" t="s">
        <v>87</v>
      </c>
      <c r="C296" s="419" t="s">
        <v>322</v>
      </c>
      <c r="D296" s="419" t="s">
        <v>38</v>
      </c>
      <c r="E296" s="1236" t="s">
        <v>161</v>
      </c>
      <c r="F296" s="1237"/>
      <c r="G296" s="1238" t="s">
        <v>325</v>
      </c>
      <c r="H296" s="1239"/>
    </row>
    <row r="297" spans="1:8" x14ac:dyDescent="0.2">
      <c r="A297" s="423">
        <v>42438</v>
      </c>
      <c r="B297" s="420" t="s">
        <v>90</v>
      </c>
      <c r="C297" s="419" t="s">
        <v>322</v>
      </c>
      <c r="D297" s="419" t="s">
        <v>38</v>
      </c>
      <c r="E297" s="1236" t="s">
        <v>161</v>
      </c>
      <c r="F297" s="1237"/>
      <c r="G297" s="1238" t="s">
        <v>325</v>
      </c>
      <c r="H297" s="1239"/>
    </row>
    <row r="298" spans="1:8" x14ac:dyDescent="0.2">
      <c r="A298" s="423">
        <v>42438</v>
      </c>
      <c r="B298" s="420" t="s">
        <v>78</v>
      </c>
      <c r="C298" s="419" t="s">
        <v>322</v>
      </c>
      <c r="D298" s="419" t="s">
        <v>38</v>
      </c>
      <c r="E298" s="1236" t="s">
        <v>161</v>
      </c>
      <c r="F298" s="1237"/>
      <c r="G298" s="1238" t="s">
        <v>325</v>
      </c>
      <c r="H298" s="1239"/>
    </row>
    <row r="299" spans="1:8" x14ac:dyDescent="0.2">
      <c r="A299" s="423">
        <v>42438</v>
      </c>
      <c r="B299" s="420" t="s">
        <v>91</v>
      </c>
      <c r="C299" s="419" t="s">
        <v>322</v>
      </c>
      <c r="D299" s="419" t="s">
        <v>38</v>
      </c>
      <c r="E299" s="1236" t="s">
        <v>161</v>
      </c>
      <c r="F299" s="1237"/>
      <c r="G299" s="1238" t="s">
        <v>325</v>
      </c>
      <c r="H299" s="1239"/>
    </row>
    <row r="300" spans="1:8" x14ac:dyDescent="0.2">
      <c r="A300" s="423">
        <v>42438</v>
      </c>
      <c r="B300" s="420" t="s">
        <v>87</v>
      </c>
      <c r="C300" s="419" t="s">
        <v>322</v>
      </c>
      <c r="D300" s="419" t="s">
        <v>38</v>
      </c>
      <c r="E300" s="1236" t="s">
        <v>161</v>
      </c>
      <c r="F300" s="1237"/>
      <c r="G300" s="1238" t="s">
        <v>325</v>
      </c>
      <c r="H300" s="1239"/>
    </row>
    <row r="301" spans="1:8" x14ac:dyDescent="0.2">
      <c r="A301" s="423">
        <v>42438</v>
      </c>
      <c r="B301" s="420" t="s">
        <v>90</v>
      </c>
      <c r="C301" s="419" t="s">
        <v>322</v>
      </c>
      <c r="D301" s="419" t="s">
        <v>38</v>
      </c>
      <c r="E301" s="1236" t="s">
        <v>161</v>
      </c>
      <c r="F301" s="1237"/>
      <c r="G301" s="1238" t="s">
        <v>325</v>
      </c>
      <c r="H301" s="1239"/>
    </row>
    <row r="302" spans="1:8" x14ac:dyDescent="0.2">
      <c r="A302" s="423">
        <v>42438</v>
      </c>
      <c r="B302" s="420" t="s">
        <v>91</v>
      </c>
      <c r="C302" s="419" t="s">
        <v>322</v>
      </c>
      <c r="D302" s="419" t="s">
        <v>38</v>
      </c>
      <c r="E302" s="1236" t="s">
        <v>161</v>
      </c>
      <c r="F302" s="1237"/>
      <c r="G302" s="1238" t="s">
        <v>325</v>
      </c>
      <c r="H302" s="1239"/>
    </row>
    <row r="303" spans="1:8" x14ac:dyDescent="0.2">
      <c r="A303" s="423">
        <v>42438</v>
      </c>
      <c r="B303" s="420" t="s">
        <v>87</v>
      </c>
      <c r="C303" s="419" t="s">
        <v>322</v>
      </c>
      <c r="D303" s="419" t="s">
        <v>38</v>
      </c>
      <c r="E303" s="1236" t="s">
        <v>161</v>
      </c>
      <c r="F303" s="1237"/>
      <c r="G303" s="1238" t="s">
        <v>325</v>
      </c>
      <c r="H303" s="1239"/>
    </row>
    <row r="304" spans="1:8" x14ac:dyDescent="0.2">
      <c r="A304" s="423">
        <v>42438</v>
      </c>
      <c r="B304" s="420" t="s">
        <v>90</v>
      </c>
      <c r="C304" s="419" t="s">
        <v>322</v>
      </c>
      <c r="D304" s="419" t="s">
        <v>38</v>
      </c>
      <c r="E304" s="1236" t="s">
        <v>161</v>
      </c>
      <c r="F304" s="1237"/>
      <c r="G304" s="1238" t="s">
        <v>325</v>
      </c>
      <c r="H304" s="1239"/>
    </row>
    <row r="305" spans="1:8" x14ac:dyDescent="0.2">
      <c r="A305" s="423">
        <v>42438</v>
      </c>
      <c r="B305" s="420" t="s">
        <v>91</v>
      </c>
      <c r="C305" s="419" t="s">
        <v>322</v>
      </c>
      <c r="D305" s="419" t="s">
        <v>38</v>
      </c>
      <c r="E305" s="1236" t="s">
        <v>161</v>
      </c>
      <c r="F305" s="1237"/>
      <c r="G305" s="1238" t="s">
        <v>325</v>
      </c>
      <c r="H305" s="1239"/>
    </row>
    <row r="306" spans="1:8" x14ac:dyDescent="0.2">
      <c r="A306" s="423">
        <v>42438</v>
      </c>
      <c r="B306" s="420" t="s">
        <v>90</v>
      </c>
      <c r="C306" s="419" t="s">
        <v>322</v>
      </c>
      <c r="D306" s="419" t="s">
        <v>38</v>
      </c>
      <c r="E306" s="1236" t="s">
        <v>161</v>
      </c>
      <c r="F306" s="1237"/>
      <c r="G306" s="1238" t="s">
        <v>325</v>
      </c>
      <c r="H306" s="1239"/>
    </row>
    <row r="307" spans="1:8" x14ac:dyDescent="0.2">
      <c r="A307" s="423">
        <v>42438</v>
      </c>
      <c r="B307" s="420" t="s">
        <v>87</v>
      </c>
      <c r="C307" s="419" t="s">
        <v>322</v>
      </c>
      <c r="D307" s="419" t="s">
        <v>38</v>
      </c>
      <c r="E307" s="1236" t="s">
        <v>161</v>
      </c>
      <c r="F307" s="1237"/>
      <c r="G307" s="1238" t="s">
        <v>325</v>
      </c>
      <c r="H307" s="1239"/>
    </row>
    <row r="308" spans="1:8" x14ac:dyDescent="0.2">
      <c r="A308" s="423">
        <v>42438</v>
      </c>
      <c r="B308" s="420" t="s">
        <v>78</v>
      </c>
      <c r="C308" s="419" t="s">
        <v>322</v>
      </c>
      <c r="D308" s="419" t="s">
        <v>38</v>
      </c>
      <c r="E308" s="1236" t="s">
        <v>161</v>
      </c>
      <c r="F308" s="1237"/>
      <c r="G308" s="1238" t="s">
        <v>325</v>
      </c>
      <c r="H308" s="1239"/>
    </row>
    <row r="309" spans="1:8" x14ac:dyDescent="0.2">
      <c r="A309" s="423">
        <v>42438</v>
      </c>
      <c r="B309" s="420" t="s">
        <v>78</v>
      </c>
      <c r="C309" s="419" t="s">
        <v>322</v>
      </c>
      <c r="D309" s="419" t="s">
        <v>38</v>
      </c>
      <c r="E309" s="1236" t="s">
        <v>161</v>
      </c>
      <c r="F309" s="1237"/>
      <c r="G309" s="1238" t="s">
        <v>325</v>
      </c>
      <c r="H309" s="1239"/>
    </row>
    <row r="310" spans="1:8" x14ac:dyDescent="0.2">
      <c r="A310" s="423">
        <v>42438</v>
      </c>
      <c r="B310" s="420" t="s">
        <v>77</v>
      </c>
      <c r="C310" s="419" t="s">
        <v>322</v>
      </c>
      <c r="D310" s="419" t="s">
        <v>38</v>
      </c>
      <c r="E310" s="1236" t="s">
        <v>161</v>
      </c>
      <c r="F310" s="1237"/>
      <c r="G310" s="1238" t="s">
        <v>325</v>
      </c>
      <c r="H310" s="1239"/>
    </row>
    <row r="311" spans="1:8" x14ac:dyDescent="0.2">
      <c r="A311" s="423">
        <v>42440</v>
      </c>
      <c r="B311" s="420" t="s">
        <v>78</v>
      </c>
      <c r="C311" s="420" t="s">
        <v>322</v>
      </c>
      <c r="D311" s="419" t="s">
        <v>38</v>
      </c>
      <c r="E311" s="1236" t="s">
        <v>161</v>
      </c>
      <c r="F311" s="1237"/>
      <c r="G311" s="1238" t="s">
        <v>325</v>
      </c>
      <c r="H311" s="1239"/>
    </row>
    <row r="312" spans="1:8" x14ac:dyDescent="0.2">
      <c r="A312" s="423">
        <v>42441</v>
      </c>
      <c r="B312" s="420" t="s">
        <v>77</v>
      </c>
      <c r="C312" s="420" t="s">
        <v>322</v>
      </c>
      <c r="D312" s="419" t="s">
        <v>38</v>
      </c>
      <c r="E312" s="1236" t="s">
        <v>161</v>
      </c>
      <c r="F312" s="1237"/>
      <c r="G312" s="1238" t="s">
        <v>325</v>
      </c>
      <c r="H312" s="1239"/>
    </row>
    <row r="313" spans="1:8" x14ac:dyDescent="0.2">
      <c r="A313" s="423">
        <v>42441</v>
      </c>
      <c r="B313" s="420" t="s">
        <v>78</v>
      </c>
      <c r="C313" s="420" t="s">
        <v>322</v>
      </c>
      <c r="D313" s="419" t="s">
        <v>38</v>
      </c>
      <c r="E313" s="1236" t="s">
        <v>161</v>
      </c>
      <c r="F313" s="1237"/>
      <c r="G313" s="1238" t="s">
        <v>325</v>
      </c>
      <c r="H313" s="1239"/>
    </row>
    <row r="314" spans="1:8" x14ac:dyDescent="0.2">
      <c r="A314" s="423">
        <v>42443</v>
      </c>
      <c r="B314" s="420" t="s">
        <v>78</v>
      </c>
      <c r="C314" s="420" t="s">
        <v>322</v>
      </c>
      <c r="D314" s="419" t="s">
        <v>38</v>
      </c>
      <c r="E314" s="1236" t="s">
        <v>161</v>
      </c>
      <c r="F314" s="1237"/>
      <c r="G314" s="1238" t="s">
        <v>325</v>
      </c>
      <c r="H314" s="1239"/>
    </row>
    <row r="315" spans="1:8" x14ac:dyDescent="0.2">
      <c r="A315" s="423">
        <v>42444</v>
      </c>
      <c r="B315" s="420" t="s">
        <v>90</v>
      </c>
      <c r="C315" s="420" t="s">
        <v>322</v>
      </c>
      <c r="D315" s="419" t="s">
        <v>38</v>
      </c>
      <c r="E315" s="1236" t="s">
        <v>161</v>
      </c>
      <c r="F315" s="1237"/>
      <c r="G315" s="1238" t="s">
        <v>325</v>
      </c>
      <c r="H315" s="1239"/>
    </row>
    <row r="316" spans="1:8" x14ac:dyDescent="0.2">
      <c r="A316" s="423">
        <v>42444</v>
      </c>
      <c r="B316" s="420" t="s">
        <v>87</v>
      </c>
      <c r="C316" s="420" t="s">
        <v>322</v>
      </c>
      <c r="D316" s="419" t="s">
        <v>38</v>
      </c>
      <c r="E316" s="1236" t="s">
        <v>161</v>
      </c>
      <c r="F316" s="1237"/>
      <c r="G316" s="1238" t="s">
        <v>325</v>
      </c>
      <c r="H316" s="1239"/>
    </row>
    <row r="317" spans="1:8" x14ac:dyDescent="0.2">
      <c r="A317" s="423">
        <v>42444</v>
      </c>
      <c r="B317" s="420" t="s">
        <v>78</v>
      </c>
      <c r="C317" s="420" t="s">
        <v>322</v>
      </c>
      <c r="D317" s="419" t="s">
        <v>38</v>
      </c>
      <c r="E317" s="1236" t="s">
        <v>161</v>
      </c>
      <c r="F317" s="1237"/>
      <c r="G317" s="1238" t="s">
        <v>325</v>
      </c>
      <c r="H317" s="1239"/>
    </row>
    <row r="318" spans="1:8" x14ac:dyDescent="0.2">
      <c r="A318" s="423">
        <v>42444</v>
      </c>
      <c r="B318" s="420" t="s">
        <v>91</v>
      </c>
      <c r="C318" s="420" t="s">
        <v>322</v>
      </c>
      <c r="D318" s="419" t="s">
        <v>38</v>
      </c>
      <c r="E318" s="1236" t="s">
        <v>161</v>
      </c>
      <c r="F318" s="1237"/>
      <c r="G318" s="1238" t="s">
        <v>325</v>
      </c>
      <c r="H318" s="1239"/>
    </row>
    <row r="319" spans="1:8" x14ac:dyDescent="0.2">
      <c r="A319" s="423">
        <v>42444</v>
      </c>
      <c r="B319" s="420" t="s">
        <v>90</v>
      </c>
      <c r="C319" s="420" t="s">
        <v>322</v>
      </c>
      <c r="D319" s="419" t="s">
        <v>38</v>
      </c>
      <c r="E319" s="1236" t="s">
        <v>161</v>
      </c>
      <c r="F319" s="1237"/>
      <c r="G319" s="1238" t="s">
        <v>325</v>
      </c>
      <c r="H319" s="1239"/>
    </row>
    <row r="320" spans="1:8" x14ac:dyDescent="0.2">
      <c r="A320" s="423">
        <v>42444</v>
      </c>
      <c r="B320" s="420" t="s">
        <v>87</v>
      </c>
      <c r="C320" s="420" t="s">
        <v>322</v>
      </c>
      <c r="D320" s="419" t="s">
        <v>38</v>
      </c>
      <c r="E320" s="1236" t="s">
        <v>161</v>
      </c>
      <c r="F320" s="1237"/>
      <c r="G320" s="1238" t="s">
        <v>325</v>
      </c>
      <c r="H320" s="1239"/>
    </row>
    <row r="321" spans="1:8" x14ac:dyDescent="0.2">
      <c r="A321" s="423">
        <v>42444</v>
      </c>
      <c r="B321" s="420" t="s">
        <v>78</v>
      </c>
      <c r="C321" s="420" t="s">
        <v>322</v>
      </c>
      <c r="D321" s="419" t="s">
        <v>38</v>
      </c>
      <c r="E321" s="1236" t="s">
        <v>161</v>
      </c>
      <c r="F321" s="1237"/>
      <c r="G321" s="1238" t="s">
        <v>325</v>
      </c>
      <c r="H321" s="1239"/>
    </row>
    <row r="322" spans="1:8" x14ac:dyDescent="0.2">
      <c r="A322" s="423">
        <v>42444</v>
      </c>
      <c r="B322" s="420" t="s">
        <v>91</v>
      </c>
      <c r="C322" s="420" t="s">
        <v>322</v>
      </c>
      <c r="D322" s="419" t="s">
        <v>38</v>
      </c>
      <c r="E322" s="1236" t="s">
        <v>161</v>
      </c>
      <c r="F322" s="1237"/>
      <c r="G322" s="1238" t="s">
        <v>325</v>
      </c>
      <c r="H322" s="1239"/>
    </row>
    <row r="323" spans="1:8" x14ac:dyDescent="0.2">
      <c r="A323" s="423">
        <v>42444</v>
      </c>
      <c r="B323" s="420" t="s">
        <v>90</v>
      </c>
      <c r="C323" s="420" t="s">
        <v>322</v>
      </c>
      <c r="D323" s="419" t="s">
        <v>38</v>
      </c>
      <c r="E323" s="1236" t="s">
        <v>161</v>
      </c>
      <c r="F323" s="1237"/>
      <c r="G323" s="1238" t="s">
        <v>325</v>
      </c>
      <c r="H323" s="1239"/>
    </row>
    <row r="324" spans="1:8" x14ac:dyDescent="0.2">
      <c r="A324" s="423">
        <v>42444</v>
      </c>
      <c r="B324" s="420" t="s">
        <v>87</v>
      </c>
      <c r="C324" s="420" t="s">
        <v>322</v>
      </c>
      <c r="D324" s="419" t="s">
        <v>38</v>
      </c>
      <c r="E324" s="1236" t="s">
        <v>161</v>
      </c>
      <c r="F324" s="1237"/>
      <c r="G324" s="1238" t="s">
        <v>325</v>
      </c>
      <c r="H324" s="1239"/>
    </row>
    <row r="325" spans="1:8" x14ac:dyDescent="0.2">
      <c r="A325" s="423">
        <v>42444</v>
      </c>
      <c r="B325" s="420" t="s">
        <v>78</v>
      </c>
      <c r="C325" s="420" t="s">
        <v>322</v>
      </c>
      <c r="D325" s="419" t="s">
        <v>38</v>
      </c>
      <c r="E325" s="1236" t="s">
        <v>161</v>
      </c>
      <c r="F325" s="1237"/>
      <c r="G325" s="1238" t="s">
        <v>325</v>
      </c>
      <c r="H325" s="1239"/>
    </row>
    <row r="326" spans="1:8" x14ac:dyDescent="0.2">
      <c r="A326" s="423">
        <v>42444</v>
      </c>
      <c r="B326" s="420" t="s">
        <v>91</v>
      </c>
      <c r="C326" s="420" t="s">
        <v>322</v>
      </c>
      <c r="D326" s="419" t="s">
        <v>38</v>
      </c>
      <c r="E326" s="1236" t="s">
        <v>161</v>
      </c>
      <c r="F326" s="1237"/>
      <c r="G326" s="1238" t="s">
        <v>325</v>
      </c>
      <c r="H326" s="1239"/>
    </row>
    <row r="327" spans="1:8" x14ac:dyDescent="0.2">
      <c r="A327" s="423">
        <v>42444</v>
      </c>
      <c r="B327" s="420" t="s">
        <v>90</v>
      </c>
      <c r="C327" s="420" t="s">
        <v>322</v>
      </c>
      <c r="D327" s="419" t="s">
        <v>38</v>
      </c>
      <c r="E327" s="1236" t="s">
        <v>161</v>
      </c>
      <c r="F327" s="1237"/>
      <c r="G327" s="1238" t="s">
        <v>325</v>
      </c>
      <c r="H327" s="1239"/>
    </row>
    <row r="328" spans="1:8" x14ac:dyDescent="0.2">
      <c r="A328" s="423">
        <v>42444</v>
      </c>
      <c r="B328" s="420" t="s">
        <v>87</v>
      </c>
      <c r="C328" s="420" t="s">
        <v>322</v>
      </c>
      <c r="D328" s="419" t="s">
        <v>38</v>
      </c>
      <c r="E328" s="1236" t="s">
        <v>161</v>
      </c>
      <c r="F328" s="1237"/>
      <c r="G328" s="1238" t="s">
        <v>325</v>
      </c>
      <c r="H328" s="1239"/>
    </row>
    <row r="329" spans="1:8" x14ac:dyDescent="0.2">
      <c r="A329" s="423">
        <v>42444</v>
      </c>
      <c r="B329" s="420" t="s">
        <v>90</v>
      </c>
      <c r="C329" s="420" t="s">
        <v>322</v>
      </c>
      <c r="D329" s="419" t="s">
        <v>38</v>
      </c>
      <c r="E329" s="1236" t="s">
        <v>161</v>
      </c>
      <c r="F329" s="1237"/>
      <c r="G329" s="1238" t="s">
        <v>325</v>
      </c>
      <c r="H329" s="1239"/>
    </row>
    <row r="330" spans="1:8" x14ac:dyDescent="0.2">
      <c r="A330" s="423">
        <v>42444</v>
      </c>
      <c r="B330" s="420" t="s">
        <v>78</v>
      </c>
      <c r="C330" s="420" t="s">
        <v>322</v>
      </c>
      <c r="D330" s="419" t="s">
        <v>38</v>
      </c>
      <c r="E330" s="1236" t="s">
        <v>161</v>
      </c>
      <c r="F330" s="1237"/>
      <c r="G330" s="1238" t="s">
        <v>325</v>
      </c>
      <c r="H330" s="1239"/>
    </row>
    <row r="331" spans="1:8" x14ac:dyDescent="0.2">
      <c r="A331" s="423">
        <v>42444</v>
      </c>
      <c r="B331" s="420" t="s">
        <v>91</v>
      </c>
      <c r="C331" s="420" t="s">
        <v>322</v>
      </c>
      <c r="D331" s="419" t="s">
        <v>38</v>
      </c>
      <c r="E331" s="1236" t="s">
        <v>161</v>
      </c>
      <c r="F331" s="1237"/>
      <c r="G331" s="1238" t="s">
        <v>325</v>
      </c>
      <c r="H331" s="1239"/>
    </row>
    <row r="332" spans="1:8" x14ac:dyDescent="0.2">
      <c r="A332" s="423">
        <v>42444</v>
      </c>
      <c r="B332" s="420" t="s">
        <v>87</v>
      </c>
      <c r="C332" s="420" t="s">
        <v>322</v>
      </c>
      <c r="D332" s="419" t="s">
        <v>38</v>
      </c>
      <c r="E332" s="1236" t="s">
        <v>161</v>
      </c>
      <c r="F332" s="1237"/>
      <c r="G332" s="1238" t="s">
        <v>325</v>
      </c>
      <c r="H332" s="1239"/>
    </row>
    <row r="333" spans="1:8" x14ac:dyDescent="0.2">
      <c r="A333" s="423">
        <v>42444</v>
      </c>
      <c r="B333" s="420" t="s">
        <v>90</v>
      </c>
      <c r="C333" s="420" t="s">
        <v>322</v>
      </c>
      <c r="D333" s="419" t="s">
        <v>38</v>
      </c>
      <c r="E333" s="1236" t="s">
        <v>161</v>
      </c>
      <c r="F333" s="1237"/>
      <c r="G333" s="1238" t="s">
        <v>325</v>
      </c>
      <c r="H333" s="1239"/>
    </row>
    <row r="334" spans="1:8" x14ac:dyDescent="0.2">
      <c r="A334" s="423">
        <v>42444</v>
      </c>
      <c r="B334" s="420" t="s">
        <v>91</v>
      </c>
      <c r="C334" s="420" t="s">
        <v>322</v>
      </c>
      <c r="D334" s="419" t="s">
        <v>38</v>
      </c>
      <c r="E334" s="1236" t="s">
        <v>161</v>
      </c>
      <c r="F334" s="1237"/>
      <c r="G334" s="1238" t="s">
        <v>325</v>
      </c>
      <c r="H334" s="1239"/>
    </row>
    <row r="335" spans="1:8" ht="15.75" thickBot="1" x14ac:dyDescent="0.25">
      <c r="A335" s="429">
        <v>42444</v>
      </c>
      <c r="B335" s="430" t="s">
        <v>78</v>
      </c>
      <c r="C335" s="430" t="s">
        <v>322</v>
      </c>
      <c r="D335" s="434" t="s">
        <v>38</v>
      </c>
      <c r="E335" s="1260" t="s">
        <v>161</v>
      </c>
      <c r="F335" s="1261"/>
      <c r="G335" s="1279" t="s">
        <v>325</v>
      </c>
      <c r="H335" s="1280"/>
    </row>
    <row r="336" spans="1:8" x14ac:dyDescent="0.2">
      <c r="A336" s="422">
        <v>42403</v>
      </c>
      <c r="B336" s="425" t="s">
        <v>77</v>
      </c>
      <c r="C336" s="433" t="s">
        <v>322</v>
      </c>
      <c r="D336" s="425" t="s">
        <v>38</v>
      </c>
      <c r="E336" s="1262" t="s">
        <v>161</v>
      </c>
      <c r="F336" s="1263"/>
      <c r="G336" s="1281" t="s">
        <v>325</v>
      </c>
      <c r="H336" s="1282"/>
    </row>
    <row r="337" spans="1:8" x14ac:dyDescent="0.2">
      <c r="A337" s="423">
        <v>42403</v>
      </c>
      <c r="B337" s="419" t="s">
        <v>77</v>
      </c>
      <c r="C337" s="420" t="s">
        <v>322</v>
      </c>
      <c r="D337" s="419" t="s">
        <v>38</v>
      </c>
      <c r="E337" s="1236" t="s">
        <v>161</v>
      </c>
      <c r="F337" s="1237"/>
      <c r="G337" s="1238" t="s">
        <v>325</v>
      </c>
      <c r="H337" s="1239"/>
    </row>
    <row r="338" spans="1:8" x14ac:dyDescent="0.2">
      <c r="A338" s="423">
        <v>42403</v>
      </c>
      <c r="B338" s="419" t="s">
        <v>78</v>
      </c>
      <c r="C338" s="421" t="s">
        <v>322</v>
      </c>
      <c r="D338" s="427" t="s">
        <v>38</v>
      </c>
      <c r="E338" s="1236" t="s">
        <v>161</v>
      </c>
      <c r="F338" s="1237"/>
      <c r="G338" s="1238" t="s">
        <v>325</v>
      </c>
      <c r="H338" s="1239"/>
    </row>
    <row r="339" spans="1:8" x14ac:dyDescent="0.2">
      <c r="A339" s="423">
        <v>42403</v>
      </c>
      <c r="B339" s="419" t="s">
        <v>78</v>
      </c>
      <c r="C339" s="420" t="s">
        <v>322</v>
      </c>
      <c r="D339" s="419" t="s">
        <v>38</v>
      </c>
      <c r="E339" s="1236" t="s">
        <v>161</v>
      </c>
      <c r="F339" s="1237"/>
      <c r="G339" s="1238" t="s">
        <v>325</v>
      </c>
      <c r="H339" s="1239"/>
    </row>
    <row r="340" spans="1:8" x14ac:dyDescent="0.2">
      <c r="A340" s="554">
        <v>42403</v>
      </c>
      <c r="B340" s="473" t="s">
        <v>78</v>
      </c>
      <c r="C340" s="472" t="s">
        <v>322</v>
      </c>
      <c r="D340" s="473" t="s">
        <v>38</v>
      </c>
      <c r="E340" s="1238" t="s">
        <v>161</v>
      </c>
      <c r="F340" s="1238"/>
      <c r="G340" s="1238" t="s">
        <v>325</v>
      </c>
      <c r="H340" s="1238"/>
    </row>
    <row r="341" spans="1:8" x14ac:dyDescent="0.2">
      <c r="A341" s="554">
        <v>42481</v>
      </c>
      <c r="B341" s="472" t="s">
        <v>77</v>
      </c>
      <c r="C341" s="472" t="s">
        <v>322</v>
      </c>
      <c r="D341" s="473" t="s">
        <v>38</v>
      </c>
      <c r="E341" s="1238" t="s">
        <v>161</v>
      </c>
      <c r="F341" s="1238"/>
      <c r="G341" s="1238" t="s">
        <v>325</v>
      </c>
      <c r="H341" s="1238"/>
    </row>
    <row r="342" spans="1:8" x14ac:dyDescent="0.2">
      <c r="A342" s="554">
        <v>42482</v>
      </c>
      <c r="B342" s="472" t="s">
        <v>77</v>
      </c>
      <c r="C342" s="472" t="s">
        <v>322</v>
      </c>
      <c r="D342" s="700" t="s">
        <v>38</v>
      </c>
      <c r="E342" s="1238" t="s">
        <v>161</v>
      </c>
      <c r="F342" s="1238"/>
      <c r="G342" s="1238" t="s">
        <v>325</v>
      </c>
      <c r="H342" s="1238"/>
    </row>
    <row r="343" spans="1:8" x14ac:dyDescent="0.2">
      <c r="A343" s="554">
        <v>42482</v>
      </c>
      <c r="B343" s="845" t="s">
        <v>90</v>
      </c>
      <c r="C343" s="845" t="s">
        <v>322</v>
      </c>
      <c r="D343" s="847" t="s">
        <v>38</v>
      </c>
      <c r="E343" s="1238" t="s">
        <v>161</v>
      </c>
      <c r="F343" s="1238"/>
      <c r="G343" s="1238" t="s">
        <v>325</v>
      </c>
      <c r="H343" s="1238"/>
    </row>
    <row r="344" spans="1:8" x14ac:dyDescent="0.2">
      <c r="A344" s="554">
        <v>42482</v>
      </c>
      <c r="B344" s="845" t="s">
        <v>90</v>
      </c>
      <c r="C344" s="845" t="s">
        <v>322</v>
      </c>
      <c r="D344" s="847" t="s">
        <v>38</v>
      </c>
      <c r="E344" s="1238" t="s">
        <v>161</v>
      </c>
      <c r="F344" s="1238"/>
      <c r="G344" s="1238" t="s">
        <v>325</v>
      </c>
      <c r="H344" s="1238"/>
    </row>
    <row r="345" spans="1:8" x14ac:dyDescent="0.2">
      <c r="A345" s="554">
        <v>42482</v>
      </c>
      <c r="B345" s="845" t="s">
        <v>90</v>
      </c>
      <c r="C345" s="845" t="s">
        <v>322</v>
      </c>
      <c r="D345" s="847" t="s">
        <v>38</v>
      </c>
      <c r="E345" s="1238" t="s">
        <v>161</v>
      </c>
      <c r="F345" s="1238"/>
      <c r="G345" s="1238" t="s">
        <v>325</v>
      </c>
      <c r="H345" s="1238"/>
    </row>
    <row r="346" spans="1:8" x14ac:dyDescent="0.2">
      <c r="A346" s="554">
        <v>42495</v>
      </c>
      <c r="B346" s="473" t="s">
        <v>78</v>
      </c>
      <c r="C346" s="472" t="s">
        <v>322</v>
      </c>
      <c r="D346" s="473" t="s">
        <v>38</v>
      </c>
      <c r="E346" s="1238" t="s">
        <v>161</v>
      </c>
      <c r="F346" s="1238"/>
      <c r="G346" s="1238" t="s">
        <v>325</v>
      </c>
      <c r="H346" s="1238"/>
    </row>
    <row r="347" spans="1:8" x14ac:dyDescent="0.2">
      <c r="A347" s="554">
        <v>42495</v>
      </c>
      <c r="B347" s="473" t="s">
        <v>78</v>
      </c>
      <c r="C347" s="472" t="s">
        <v>322</v>
      </c>
      <c r="D347" s="473" t="s">
        <v>38</v>
      </c>
      <c r="E347" s="1238" t="s">
        <v>161</v>
      </c>
      <c r="F347" s="1238"/>
      <c r="G347" s="1238" t="s">
        <v>325</v>
      </c>
      <c r="H347" s="1238"/>
    </row>
    <row r="348" spans="1:8" x14ac:dyDescent="0.2">
      <c r="A348" s="554">
        <v>42495</v>
      </c>
      <c r="B348" s="473" t="s">
        <v>77</v>
      </c>
      <c r="C348" s="472" t="s">
        <v>322</v>
      </c>
      <c r="D348" s="700" t="s">
        <v>38</v>
      </c>
      <c r="E348" s="1238" t="s">
        <v>161</v>
      </c>
      <c r="F348" s="1238"/>
      <c r="G348" s="1238" t="s">
        <v>325</v>
      </c>
      <c r="H348" s="1238"/>
    </row>
    <row r="349" spans="1:8" x14ac:dyDescent="0.2">
      <c r="A349" s="554">
        <v>42495</v>
      </c>
      <c r="B349" s="473" t="s">
        <v>77</v>
      </c>
      <c r="C349" s="472" t="s">
        <v>322</v>
      </c>
      <c r="D349" s="700" t="s">
        <v>38</v>
      </c>
      <c r="E349" s="1238" t="s">
        <v>161</v>
      </c>
      <c r="F349" s="1238"/>
      <c r="G349" s="1238" t="s">
        <v>325</v>
      </c>
      <c r="H349" s="1238"/>
    </row>
    <row r="350" spans="1:8" x14ac:dyDescent="0.2">
      <c r="A350" s="441">
        <v>42325</v>
      </c>
      <c r="B350" s="442" t="s">
        <v>78</v>
      </c>
      <c r="C350" s="442" t="s">
        <v>322</v>
      </c>
      <c r="D350" s="700" t="s">
        <v>38</v>
      </c>
      <c r="E350" s="1235" t="s">
        <v>172</v>
      </c>
      <c r="F350" s="1235"/>
      <c r="G350" s="1238" t="s">
        <v>325</v>
      </c>
      <c r="H350" s="1238"/>
    </row>
    <row r="351" spans="1:8" x14ac:dyDescent="0.2">
      <c r="A351" s="426">
        <v>42325</v>
      </c>
      <c r="B351" s="427" t="s">
        <v>77</v>
      </c>
      <c r="C351" s="427" t="s">
        <v>322</v>
      </c>
      <c r="D351" s="706" t="s">
        <v>38</v>
      </c>
      <c r="E351" s="1264" t="s">
        <v>172</v>
      </c>
      <c r="F351" s="1265"/>
      <c r="G351" s="1277" t="s">
        <v>325</v>
      </c>
      <c r="H351" s="1277"/>
    </row>
    <row r="352" spans="1:8" x14ac:dyDescent="0.2">
      <c r="A352" s="428">
        <v>42331</v>
      </c>
      <c r="B352" s="419" t="s">
        <v>78</v>
      </c>
      <c r="C352" s="419" t="s">
        <v>322</v>
      </c>
      <c r="D352" s="700" t="s">
        <v>38</v>
      </c>
      <c r="E352" s="1235" t="s">
        <v>172</v>
      </c>
      <c r="F352" s="1235"/>
      <c r="G352" s="1238" t="s">
        <v>325</v>
      </c>
      <c r="H352" s="1238"/>
    </row>
    <row r="353" spans="1:13" x14ac:dyDescent="0.2">
      <c r="A353" s="428">
        <v>42333</v>
      </c>
      <c r="B353" s="419" t="s">
        <v>78</v>
      </c>
      <c r="C353" s="419" t="s">
        <v>322</v>
      </c>
      <c r="D353" s="708" t="s">
        <v>38</v>
      </c>
      <c r="E353" s="1244" t="s">
        <v>172</v>
      </c>
      <c r="F353" s="1245"/>
      <c r="G353" s="1278" t="s">
        <v>325</v>
      </c>
      <c r="H353" s="1278"/>
    </row>
    <row r="354" spans="1:13" x14ac:dyDescent="0.2">
      <c r="A354" s="428">
        <v>42334</v>
      </c>
      <c r="B354" s="419" t="s">
        <v>77</v>
      </c>
      <c r="C354" s="419" t="s">
        <v>322</v>
      </c>
      <c r="D354" s="419" t="s">
        <v>38</v>
      </c>
      <c r="E354" s="1244" t="s">
        <v>172</v>
      </c>
      <c r="F354" s="1245"/>
      <c r="G354" s="1238" t="s">
        <v>325</v>
      </c>
      <c r="H354" s="1238"/>
    </row>
    <row r="355" spans="1:13" x14ac:dyDescent="0.2">
      <c r="A355" s="428">
        <v>42338</v>
      </c>
      <c r="B355" s="419" t="s">
        <v>77</v>
      </c>
      <c r="C355" s="419" t="s">
        <v>322</v>
      </c>
      <c r="D355" s="419" t="s">
        <v>38</v>
      </c>
      <c r="E355" s="1244" t="s">
        <v>172</v>
      </c>
      <c r="F355" s="1245"/>
      <c r="G355" s="1238" t="s">
        <v>325</v>
      </c>
      <c r="H355" s="1238"/>
    </row>
    <row r="356" spans="1:13" x14ac:dyDescent="0.2">
      <c r="A356" s="428">
        <v>42339</v>
      </c>
      <c r="B356" s="420" t="s">
        <v>78</v>
      </c>
      <c r="C356" s="420" t="s">
        <v>322</v>
      </c>
      <c r="D356" s="419" t="s">
        <v>38</v>
      </c>
      <c r="E356" s="1244" t="s">
        <v>172</v>
      </c>
      <c r="F356" s="1245"/>
      <c r="G356" s="1238" t="s">
        <v>325</v>
      </c>
      <c r="H356" s="1238"/>
      <c r="K356" s="936"/>
      <c r="L356" s="936"/>
      <c r="M356" s="936"/>
    </row>
    <row r="357" spans="1:13" ht="15.75" x14ac:dyDescent="0.25">
      <c r="A357" s="428">
        <v>42339</v>
      </c>
      <c r="B357" s="420" t="s">
        <v>77</v>
      </c>
      <c r="C357" s="420" t="s">
        <v>322</v>
      </c>
      <c r="D357" s="419" t="s">
        <v>38</v>
      </c>
      <c r="E357" s="1244" t="s">
        <v>172</v>
      </c>
      <c r="F357" s="1245"/>
      <c r="G357" s="1238" t="s">
        <v>325</v>
      </c>
      <c r="H357" s="1238"/>
      <c r="K357" s="937"/>
      <c r="L357" s="937" t="s">
        <v>245</v>
      </c>
      <c r="M357" s="937" t="s">
        <v>467</v>
      </c>
    </row>
    <row r="358" spans="1:13" ht="15.75" x14ac:dyDescent="0.25">
      <c r="A358" s="428">
        <v>42347</v>
      </c>
      <c r="B358" s="420" t="s">
        <v>77</v>
      </c>
      <c r="C358" s="420" t="s">
        <v>322</v>
      </c>
      <c r="D358" s="419" t="s">
        <v>38</v>
      </c>
      <c r="E358" s="1244" t="s">
        <v>172</v>
      </c>
      <c r="F358" s="1245"/>
      <c r="G358" s="1238" t="s">
        <v>325</v>
      </c>
      <c r="H358" s="1238"/>
      <c r="K358" s="937" t="s">
        <v>172</v>
      </c>
      <c r="L358" s="936">
        <v>840</v>
      </c>
      <c r="M358" s="936" t="s">
        <v>466</v>
      </c>
    </row>
    <row r="359" spans="1:13" ht="15.75" x14ac:dyDescent="0.25">
      <c r="A359" s="428">
        <v>42347</v>
      </c>
      <c r="B359" s="420" t="s">
        <v>78</v>
      </c>
      <c r="C359" s="420" t="s">
        <v>322</v>
      </c>
      <c r="D359" s="419" t="s">
        <v>38</v>
      </c>
      <c r="E359" s="1244" t="s">
        <v>172</v>
      </c>
      <c r="F359" s="1245"/>
      <c r="G359" s="1238" t="s">
        <v>325</v>
      </c>
      <c r="H359" s="1238"/>
      <c r="K359" s="937" t="s">
        <v>158</v>
      </c>
      <c r="L359" s="936">
        <v>588</v>
      </c>
      <c r="M359" s="936" t="s">
        <v>466</v>
      </c>
    </row>
    <row r="360" spans="1:13" ht="15.75" x14ac:dyDescent="0.25">
      <c r="A360" s="428">
        <v>42350</v>
      </c>
      <c r="B360" s="420" t="s">
        <v>78</v>
      </c>
      <c r="C360" s="420" t="s">
        <v>322</v>
      </c>
      <c r="D360" s="419" t="s">
        <v>38</v>
      </c>
      <c r="E360" s="1244" t="s">
        <v>172</v>
      </c>
      <c r="F360" s="1245"/>
      <c r="G360" s="1238" t="s">
        <v>325</v>
      </c>
      <c r="H360" s="1238"/>
      <c r="K360" s="937" t="s">
        <v>160</v>
      </c>
      <c r="L360" s="936">
        <f>28+259</f>
        <v>287</v>
      </c>
      <c r="M360" s="936" t="s">
        <v>466</v>
      </c>
    </row>
    <row r="361" spans="1:13" ht="15.75" x14ac:dyDescent="0.25">
      <c r="A361" s="428">
        <v>42361</v>
      </c>
      <c r="B361" s="420" t="s">
        <v>77</v>
      </c>
      <c r="C361" s="420" t="s">
        <v>322</v>
      </c>
      <c r="D361" s="419" t="s">
        <v>38</v>
      </c>
      <c r="E361" s="1244" t="s">
        <v>172</v>
      </c>
      <c r="F361" s="1245"/>
      <c r="G361" s="1238" t="s">
        <v>325</v>
      </c>
      <c r="H361" s="1238"/>
      <c r="K361" s="937" t="s">
        <v>162</v>
      </c>
      <c r="L361" s="936">
        <v>850</v>
      </c>
      <c r="M361" s="936" t="s">
        <v>465</v>
      </c>
    </row>
    <row r="362" spans="1:13" x14ac:dyDescent="0.2">
      <c r="A362" s="428">
        <v>42366</v>
      </c>
      <c r="B362" s="420" t="s">
        <v>78</v>
      </c>
      <c r="C362" s="420" t="s">
        <v>322</v>
      </c>
      <c r="D362" s="419" t="s">
        <v>38</v>
      </c>
      <c r="E362" s="1244" t="s">
        <v>172</v>
      </c>
      <c r="F362" s="1245"/>
      <c r="G362" s="1238" t="s">
        <v>325</v>
      </c>
      <c r="H362" s="1238"/>
    </row>
    <row r="363" spans="1:13" x14ac:dyDescent="0.2">
      <c r="A363" s="428">
        <v>42367</v>
      </c>
      <c r="B363" s="420" t="s">
        <v>78</v>
      </c>
      <c r="C363" s="420" t="s">
        <v>322</v>
      </c>
      <c r="D363" s="419" t="s">
        <v>38</v>
      </c>
      <c r="E363" s="1244" t="s">
        <v>172</v>
      </c>
      <c r="F363" s="1245"/>
      <c r="G363" s="1238" t="s">
        <v>325</v>
      </c>
      <c r="H363" s="1238"/>
    </row>
    <row r="364" spans="1:13" x14ac:dyDescent="0.2">
      <c r="A364" s="428">
        <v>42375</v>
      </c>
      <c r="B364" s="420" t="s">
        <v>78</v>
      </c>
      <c r="C364" s="420" t="s">
        <v>322</v>
      </c>
      <c r="D364" s="419" t="s">
        <v>38</v>
      </c>
      <c r="E364" s="1244" t="s">
        <v>172</v>
      </c>
      <c r="F364" s="1245"/>
      <c r="G364" s="1238" t="s">
        <v>325</v>
      </c>
      <c r="H364" s="1238"/>
    </row>
    <row r="365" spans="1:13" x14ac:dyDescent="0.2">
      <c r="A365" s="428">
        <v>42375</v>
      </c>
      <c r="B365" s="420" t="s">
        <v>78</v>
      </c>
      <c r="C365" s="420" t="s">
        <v>322</v>
      </c>
      <c r="D365" s="419" t="s">
        <v>38</v>
      </c>
      <c r="E365" s="1244" t="s">
        <v>172</v>
      </c>
      <c r="F365" s="1245"/>
      <c r="G365" s="1238" t="s">
        <v>325</v>
      </c>
      <c r="H365" s="1238"/>
    </row>
    <row r="366" spans="1:13" x14ac:dyDescent="0.2">
      <c r="A366" s="428">
        <v>42381</v>
      </c>
      <c r="B366" s="420" t="s">
        <v>78</v>
      </c>
      <c r="C366" s="420" t="s">
        <v>322</v>
      </c>
      <c r="D366" s="419" t="s">
        <v>38</v>
      </c>
      <c r="E366" s="1244" t="s">
        <v>172</v>
      </c>
      <c r="F366" s="1245"/>
      <c r="G366" s="1238" t="s">
        <v>325</v>
      </c>
      <c r="H366" s="1238"/>
    </row>
    <row r="367" spans="1:13" x14ac:dyDescent="0.2">
      <c r="A367" s="428">
        <v>42382</v>
      </c>
      <c r="B367" s="420" t="s">
        <v>77</v>
      </c>
      <c r="C367" s="420" t="s">
        <v>322</v>
      </c>
      <c r="D367" s="419" t="s">
        <v>38</v>
      </c>
      <c r="E367" s="1244" t="s">
        <v>172</v>
      </c>
      <c r="F367" s="1245"/>
      <c r="G367" s="1238" t="s">
        <v>325</v>
      </c>
      <c r="H367" s="1238"/>
    </row>
    <row r="368" spans="1:13" x14ac:dyDescent="0.2">
      <c r="A368" s="428">
        <v>42390</v>
      </c>
      <c r="B368" s="420" t="s">
        <v>78</v>
      </c>
      <c r="C368" s="420" t="s">
        <v>322</v>
      </c>
      <c r="D368" s="419" t="s">
        <v>38</v>
      </c>
      <c r="E368" s="1244" t="s">
        <v>172</v>
      </c>
      <c r="F368" s="1245"/>
      <c r="G368" s="1238" t="s">
        <v>325</v>
      </c>
      <c r="H368" s="1238"/>
    </row>
    <row r="369" spans="1:8" x14ac:dyDescent="0.2">
      <c r="A369" s="428">
        <v>42394</v>
      </c>
      <c r="B369" s="420" t="s">
        <v>78</v>
      </c>
      <c r="C369" s="420" t="s">
        <v>322</v>
      </c>
      <c r="D369" s="419" t="s">
        <v>38</v>
      </c>
      <c r="E369" s="1244" t="s">
        <v>172</v>
      </c>
      <c r="F369" s="1245"/>
      <c r="G369" s="1238" t="s">
        <v>325</v>
      </c>
      <c r="H369" s="1238"/>
    </row>
    <row r="370" spans="1:8" x14ac:dyDescent="0.2">
      <c r="A370" s="428">
        <v>42396</v>
      </c>
      <c r="B370" s="420" t="s">
        <v>78</v>
      </c>
      <c r="C370" s="420" t="s">
        <v>322</v>
      </c>
      <c r="D370" s="419" t="s">
        <v>38</v>
      </c>
      <c r="E370" s="1244" t="s">
        <v>172</v>
      </c>
      <c r="F370" s="1245"/>
      <c r="G370" s="1238" t="s">
        <v>325</v>
      </c>
      <c r="H370" s="1238"/>
    </row>
    <row r="371" spans="1:8" x14ac:dyDescent="0.2">
      <c r="A371" s="428">
        <v>42397</v>
      </c>
      <c r="B371" s="420" t="s">
        <v>78</v>
      </c>
      <c r="C371" s="420" t="s">
        <v>322</v>
      </c>
      <c r="D371" s="419" t="s">
        <v>38</v>
      </c>
      <c r="E371" s="1244" t="s">
        <v>172</v>
      </c>
      <c r="F371" s="1245"/>
      <c r="G371" s="1238" t="s">
        <v>325</v>
      </c>
      <c r="H371" s="1238"/>
    </row>
    <row r="372" spans="1:8" x14ac:dyDescent="0.2">
      <c r="A372" s="428">
        <v>42398</v>
      </c>
      <c r="B372" s="420" t="s">
        <v>77</v>
      </c>
      <c r="C372" s="420" t="s">
        <v>322</v>
      </c>
      <c r="D372" s="419" t="s">
        <v>38</v>
      </c>
      <c r="E372" s="1244" t="s">
        <v>172</v>
      </c>
      <c r="F372" s="1245"/>
      <c r="G372" s="1238" t="s">
        <v>325</v>
      </c>
      <c r="H372" s="1238"/>
    </row>
    <row r="373" spans="1:8" x14ac:dyDescent="0.2">
      <c r="A373" s="428">
        <v>42404</v>
      </c>
      <c r="B373" s="420" t="s">
        <v>77</v>
      </c>
      <c r="C373" s="420" t="s">
        <v>322</v>
      </c>
      <c r="D373" s="419" t="s">
        <v>38</v>
      </c>
      <c r="E373" s="1244" t="s">
        <v>172</v>
      </c>
      <c r="F373" s="1245"/>
      <c r="G373" s="1238" t="s">
        <v>325</v>
      </c>
      <c r="H373" s="1238"/>
    </row>
    <row r="374" spans="1:8" x14ac:dyDescent="0.2">
      <c r="A374" s="428">
        <v>42408</v>
      </c>
      <c r="B374" s="420" t="s">
        <v>77</v>
      </c>
      <c r="C374" s="420" t="s">
        <v>322</v>
      </c>
      <c r="D374" s="419" t="s">
        <v>38</v>
      </c>
      <c r="E374" s="1244" t="s">
        <v>172</v>
      </c>
      <c r="F374" s="1245"/>
      <c r="G374" s="1238" t="s">
        <v>325</v>
      </c>
      <c r="H374" s="1238"/>
    </row>
    <row r="375" spans="1:8" x14ac:dyDescent="0.2">
      <c r="A375" s="423">
        <v>42411</v>
      </c>
      <c r="B375" s="420" t="s">
        <v>78</v>
      </c>
      <c r="C375" s="420" t="s">
        <v>322</v>
      </c>
      <c r="D375" s="419" t="s">
        <v>38</v>
      </c>
      <c r="E375" s="1244" t="s">
        <v>172</v>
      </c>
      <c r="F375" s="1245"/>
      <c r="G375" s="1238" t="s">
        <v>325</v>
      </c>
      <c r="H375" s="1238"/>
    </row>
    <row r="376" spans="1:8" x14ac:dyDescent="0.2">
      <c r="A376" s="423">
        <v>42431</v>
      </c>
      <c r="B376" s="420" t="s">
        <v>77</v>
      </c>
      <c r="C376" s="420" t="s">
        <v>322</v>
      </c>
      <c r="D376" s="419" t="s">
        <v>38</v>
      </c>
      <c r="E376" s="1244" t="s">
        <v>172</v>
      </c>
      <c r="F376" s="1245"/>
      <c r="G376" s="1238" t="s">
        <v>325</v>
      </c>
      <c r="H376" s="1238"/>
    </row>
    <row r="377" spans="1:8" x14ac:dyDescent="0.2">
      <c r="A377" s="423">
        <v>42436</v>
      </c>
      <c r="B377" s="420" t="s">
        <v>77</v>
      </c>
      <c r="C377" s="420" t="s">
        <v>322</v>
      </c>
      <c r="D377" s="419" t="s">
        <v>38</v>
      </c>
      <c r="E377" s="1244" t="s">
        <v>172</v>
      </c>
      <c r="F377" s="1245"/>
      <c r="G377" s="1238" t="s">
        <v>325</v>
      </c>
      <c r="H377" s="1238"/>
    </row>
    <row r="378" spans="1:8" x14ac:dyDescent="0.2">
      <c r="A378" s="423">
        <v>42438</v>
      </c>
      <c r="B378" s="420" t="s">
        <v>78</v>
      </c>
      <c r="C378" s="420" t="s">
        <v>322</v>
      </c>
      <c r="D378" s="419" t="s">
        <v>38</v>
      </c>
      <c r="E378" s="1244" t="s">
        <v>172</v>
      </c>
      <c r="F378" s="1245"/>
      <c r="G378" s="1238" t="s">
        <v>325</v>
      </c>
      <c r="H378" s="1238"/>
    </row>
    <row r="379" spans="1:8" x14ac:dyDescent="0.2">
      <c r="A379" s="423">
        <v>42438</v>
      </c>
      <c r="B379" s="420" t="s">
        <v>78</v>
      </c>
      <c r="C379" s="420" t="s">
        <v>322</v>
      </c>
      <c r="D379" s="419" t="s">
        <v>38</v>
      </c>
      <c r="E379" s="1244" t="s">
        <v>172</v>
      </c>
      <c r="F379" s="1245"/>
      <c r="G379" s="1238" t="s">
        <v>325</v>
      </c>
      <c r="H379" s="1238"/>
    </row>
    <row r="380" spans="1:8" ht="15.75" customHeight="1" x14ac:dyDescent="0.2">
      <c r="A380" s="423">
        <v>42440</v>
      </c>
      <c r="B380" s="420" t="s">
        <v>78</v>
      </c>
      <c r="C380" s="420" t="s">
        <v>322</v>
      </c>
      <c r="D380" s="419" t="s">
        <v>38</v>
      </c>
      <c r="E380" s="1244" t="s">
        <v>172</v>
      </c>
      <c r="F380" s="1245"/>
      <c r="G380" s="1238" t="s">
        <v>325</v>
      </c>
      <c r="H380" s="1238"/>
    </row>
    <row r="381" spans="1:8" x14ac:dyDescent="0.2">
      <c r="A381" s="423">
        <v>42443</v>
      </c>
      <c r="B381" s="420" t="s">
        <v>77</v>
      </c>
      <c r="C381" s="420" t="s">
        <v>322</v>
      </c>
      <c r="D381" s="419" t="s">
        <v>38</v>
      </c>
      <c r="E381" s="1244" t="s">
        <v>172</v>
      </c>
      <c r="F381" s="1245"/>
      <c r="G381" s="1238" t="s">
        <v>325</v>
      </c>
      <c r="H381" s="1238"/>
    </row>
    <row r="382" spans="1:8" x14ac:dyDescent="0.2">
      <c r="A382" s="423">
        <v>42443</v>
      </c>
      <c r="B382" s="420" t="s">
        <v>78</v>
      </c>
      <c r="C382" s="420" t="s">
        <v>322</v>
      </c>
      <c r="D382" s="419" t="s">
        <v>38</v>
      </c>
      <c r="E382" s="1244" t="s">
        <v>172</v>
      </c>
      <c r="F382" s="1245"/>
      <c r="G382" s="1238" t="s">
        <v>325</v>
      </c>
      <c r="H382" s="1238"/>
    </row>
    <row r="383" spans="1:8" x14ac:dyDescent="0.2">
      <c r="A383" s="423">
        <v>42418</v>
      </c>
      <c r="B383" s="419" t="s">
        <v>77</v>
      </c>
      <c r="C383" s="419" t="s">
        <v>322</v>
      </c>
      <c r="D383" s="419" t="s">
        <v>38</v>
      </c>
      <c r="E383" s="1244" t="s">
        <v>172</v>
      </c>
      <c r="F383" s="1245"/>
      <c r="G383" s="1238" t="s">
        <v>325</v>
      </c>
      <c r="H383" s="1238"/>
    </row>
    <row r="384" spans="1:8" x14ac:dyDescent="0.2">
      <c r="A384" s="423">
        <v>42446</v>
      </c>
      <c r="B384" s="419" t="s">
        <v>78</v>
      </c>
      <c r="C384" s="419" t="s">
        <v>322</v>
      </c>
      <c r="D384" s="419" t="s">
        <v>38</v>
      </c>
      <c r="E384" s="1244" t="s">
        <v>172</v>
      </c>
      <c r="F384" s="1245"/>
      <c r="G384" s="1238" t="s">
        <v>325</v>
      </c>
      <c r="H384" s="1238"/>
    </row>
    <row r="385" spans="1:8" x14ac:dyDescent="0.2">
      <c r="A385" s="423">
        <v>42457</v>
      </c>
      <c r="B385" s="419" t="s">
        <v>78</v>
      </c>
      <c r="C385" s="419" t="s">
        <v>322</v>
      </c>
      <c r="D385" s="419" t="s">
        <v>38</v>
      </c>
      <c r="E385" s="1244" t="s">
        <v>172</v>
      </c>
      <c r="F385" s="1245"/>
      <c r="G385" s="1238" t="s">
        <v>325</v>
      </c>
      <c r="H385" s="1238"/>
    </row>
    <row r="386" spans="1:8" x14ac:dyDescent="0.2">
      <c r="A386" s="423">
        <v>42459</v>
      </c>
      <c r="B386" s="419" t="s">
        <v>78</v>
      </c>
      <c r="C386" s="419" t="s">
        <v>322</v>
      </c>
      <c r="D386" s="419" t="s">
        <v>38</v>
      </c>
      <c r="E386" s="1244" t="s">
        <v>172</v>
      </c>
      <c r="F386" s="1245"/>
      <c r="G386" s="1238" t="s">
        <v>325</v>
      </c>
      <c r="H386" s="1238"/>
    </row>
    <row r="387" spans="1:8" x14ac:dyDescent="0.2">
      <c r="A387" s="423">
        <v>42465</v>
      </c>
      <c r="B387" s="419" t="s">
        <v>78</v>
      </c>
      <c r="C387" s="419" t="s">
        <v>322</v>
      </c>
      <c r="D387" s="419" t="s">
        <v>38</v>
      </c>
      <c r="E387" s="1244" t="s">
        <v>172</v>
      </c>
      <c r="F387" s="1245"/>
      <c r="G387" s="1238" t="s">
        <v>325</v>
      </c>
      <c r="H387" s="1238"/>
    </row>
    <row r="388" spans="1:8" x14ac:dyDescent="0.2">
      <c r="A388" s="423">
        <v>42467</v>
      </c>
      <c r="B388" s="419" t="s">
        <v>78</v>
      </c>
      <c r="C388" s="419" t="s">
        <v>322</v>
      </c>
      <c r="D388" s="419" t="s">
        <v>38</v>
      </c>
      <c r="E388" s="1244" t="s">
        <v>172</v>
      </c>
      <c r="F388" s="1245"/>
      <c r="G388" s="1238" t="s">
        <v>325</v>
      </c>
      <c r="H388" s="1238"/>
    </row>
    <row r="389" spans="1:8" x14ac:dyDescent="0.2">
      <c r="A389" s="423">
        <v>42461</v>
      </c>
      <c r="B389" s="420" t="s">
        <v>77</v>
      </c>
      <c r="C389" s="420" t="s">
        <v>322</v>
      </c>
      <c r="D389" s="419" t="s">
        <v>38</v>
      </c>
      <c r="E389" s="1244" t="s">
        <v>172</v>
      </c>
      <c r="F389" s="1245"/>
      <c r="G389" s="1238" t="s">
        <v>325</v>
      </c>
      <c r="H389" s="1238"/>
    </row>
    <row r="390" spans="1:8" x14ac:dyDescent="0.2">
      <c r="A390" s="423">
        <v>42468</v>
      </c>
      <c r="B390" s="420" t="s">
        <v>77</v>
      </c>
      <c r="C390" s="420" t="s">
        <v>322</v>
      </c>
      <c r="D390" s="419" t="s">
        <v>38</v>
      </c>
      <c r="E390" s="1244" t="s">
        <v>172</v>
      </c>
      <c r="F390" s="1245"/>
      <c r="G390" s="1238" t="s">
        <v>325</v>
      </c>
      <c r="H390" s="1238"/>
    </row>
    <row r="391" spans="1:8" x14ac:dyDescent="0.2">
      <c r="A391" s="423">
        <v>42479</v>
      </c>
      <c r="B391" s="420" t="s">
        <v>77</v>
      </c>
      <c r="C391" s="420" t="s">
        <v>322</v>
      </c>
      <c r="D391" s="419" t="s">
        <v>38</v>
      </c>
      <c r="E391" s="1244" t="s">
        <v>172</v>
      </c>
      <c r="F391" s="1245"/>
      <c r="G391" s="1238" t="s">
        <v>325</v>
      </c>
      <c r="H391" s="1238"/>
    </row>
    <row r="392" spans="1:8" x14ac:dyDescent="0.2">
      <c r="A392" s="554">
        <v>42480</v>
      </c>
      <c r="B392" s="472" t="s">
        <v>77</v>
      </c>
      <c r="C392" s="472" t="s">
        <v>322</v>
      </c>
      <c r="D392" s="473" t="s">
        <v>38</v>
      </c>
      <c r="E392" s="1235" t="s">
        <v>172</v>
      </c>
      <c r="F392" s="1235"/>
      <c r="G392" s="1238" t="s">
        <v>325</v>
      </c>
      <c r="H392" s="1238"/>
    </row>
    <row r="393" spans="1:8" x14ac:dyDescent="0.2">
      <c r="A393" s="554">
        <v>42492</v>
      </c>
      <c r="B393" s="472" t="s">
        <v>78</v>
      </c>
      <c r="C393" s="472" t="s">
        <v>322</v>
      </c>
      <c r="D393" s="473" t="s">
        <v>38</v>
      </c>
      <c r="E393" s="1235" t="s">
        <v>172</v>
      </c>
      <c r="F393" s="1235"/>
      <c r="G393" s="1238" t="s">
        <v>325</v>
      </c>
      <c r="H393" s="1238"/>
    </row>
    <row r="394" spans="1:8" x14ac:dyDescent="0.2">
      <c r="A394" s="554">
        <v>42496</v>
      </c>
      <c r="B394" s="472" t="s">
        <v>78</v>
      </c>
      <c r="C394" s="472" t="s">
        <v>322</v>
      </c>
      <c r="D394" s="473" t="s">
        <v>38</v>
      </c>
      <c r="E394" s="1235" t="s">
        <v>172</v>
      </c>
      <c r="F394" s="1235"/>
      <c r="G394" s="1238" t="s">
        <v>325</v>
      </c>
      <c r="H394" s="1238"/>
    </row>
    <row r="395" spans="1:8" x14ac:dyDescent="0.2">
      <c r="A395" s="554">
        <v>42500</v>
      </c>
      <c r="B395" s="472" t="s">
        <v>78</v>
      </c>
      <c r="C395" s="472" t="s">
        <v>322</v>
      </c>
      <c r="D395" s="473" t="s">
        <v>38</v>
      </c>
      <c r="E395" s="1235" t="s">
        <v>172</v>
      </c>
      <c r="F395" s="1235"/>
      <c r="G395" s="1238" t="s">
        <v>325</v>
      </c>
      <c r="H395" s="1238"/>
    </row>
    <row r="396" spans="1:8" x14ac:dyDescent="0.2">
      <c r="A396" s="554">
        <v>42503</v>
      </c>
      <c r="B396" s="472" t="s">
        <v>78</v>
      </c>
      <c r="C396" s="472" t="s">
        <v>322</v>
      </c>
      <c r="D396" s="473" t="s">
        <v>38</v>
      </c>
      <c r="E396" s="1235" t="s">
        <v>172</v>
      </c>
      <c r="F396" s="1235"/>
      <c r="G396" s="1238" t="s">
        <v>325</v>
      </c>
      <c r="H396" s="1238"/>
    </row>
    <row r="397" spans="1:8" x14ac:dyDescent="0.2">
      <c r="A397" s="552">
        <v>42518</v>
      </c>
      <c r="B397" s="477" t="s">
        <v>131</v>
      </c>
      <c r="C397" s="477" t="s">
        <v>323</v>
      </c>
      <c r="D397" s="553" t="s">
        <v>38</v>
      </c>
      <c r="E397" s="1264" t="s">
        <v>172</v>
      </c>
      <c r="F397" s="1265"/>
      <c r="G397" s="1277" t="s">
        <v>325</v>
      </c>
      <c r="H397" s="1277"/>
    </row>
    <row r="398" spans="1:8" x14ac:dyDescent="0.2">
      <c r="A398" s="554">
        <v>42508</v>
      </c>
      <c r="B398" s="698" t="s">
        <v>78</v>
      </c>
      <c r="C398" s="698" t="s">
        <v>322</v>
      </c>
      <c r="D398" s="700" t="s">
        <v>38</v>
      </c>
      <c r="E398" s="1235" t="s">
        <v>172</v>
      </c>
      <c r="F398" s="1235"/>
      <c r="G398" s="1238" t="s">
        <v>325</v>
      </c>
      <c r="H398" s="1238"/>
    </row>
    <row r="399" spans="1:8" x14ac:dyDescent="0.2">
      <c r="A399" s="554">
        <v>42509</v>
      </c>
      <c r="B399" s="698" t="s">
        <v>78</v>
      </c>
      <c r="C399" s="698" t="s">
        <v>322</v>
      </c>
      <c r="D399" s="700" t="s">
        <v>38</v>
      </c>
      <c r="E399" s="1235" t="s">
        <v>172</v>
      </c>
      <c r="F399" s="1235"/>
      <c r="G399" s="1238" t="s">
        <v>325</v>
      </c>
      <c r="H399" s="1238"/>
    </row>
    <row r="400" spans="1:8" x14ac:dyDescent="0.2">
      <c r="A400" s="554">
        <v>42510</v>
      </c>
      <c r="B400" s="698" t="s">
        <v>78</v>
      </c>
      <c r="C400" s="698" t="s">
        <v>322</v>
      </c>
      <c r="D400" s="700" t="s">
        <v>38</v>
      </c>
      <c r="E400" s="1235" t="s">
        <v>172</v>
      </c>
      <c r="F400" s="1235"/>
      <c r="G400" s="1238" t="s">
        <v>325</v>
      </c>
      <c r="H400" s="1238"/>
    </row>
    <row r="401" spans="1:8" x14ac:dyDescent="0.2">
      <c r="A401" s="554">
        <v>42511</v>
      </c>
      <c r="B401" s="698" t="s">
        <v>78</v>
      </c>
      <c r="C401" s="698" t="s">
        <v>322</v>
      </c>
      <c r="D401" s="700" t="s">
        <v>38</v>
      </c>
      <c r="E401" s="1235" t="s">
        <v>172</v>
      </c>
      <c r="F401" s="1235"/>
      <c r="G401" s="1238" t="s">
        <v>325</v>
      </c>
      <c r="H401" s="1238"/>
    </row>
    <row r="402" spans="1:8" x14ac:dyDescent="0.2">
      <c r="A402" s="554">
        <v>42514</v>
      </c>
      <c r="B402" s="698" t="s">
        <v>78</v>
      </c>
      <c r="C402" s="698" t="s">
        <v>322</v>
      </c>
      <c r="D402" s="700" t="s">
        <v>38</v>
      </c>
      <c r="E402" s="1235" t="s">
        <v>172</v>
      </c>
      <c r="F402" s="1235"/>
      <c r="G402" s="1238" t="s">
        <v>325</v>
      </c>
      <c r="H402" s="1238"/>
    </row>
    <row r="403" spans="1:8" x14ac:dyDescent="0.2">
      <c r="A403" s="554">
        <v>42521</v>
      </c>
      <c r="B403" s="698" t="s">
        <v>78</v>
      </c>
      <c r="C403" s="698" t="s">
        <v>322</v>
      </c>
      <c r="D403" s="700" t="s">
        <v>38</v>
      </c>
      <c r="E403" s="1235" t="s">
        <v>172</v>
      </c>
      <c r="F403" s="1235"/>
      <c r="G403" s="1238" t="s">
        <v>325</v>
      </c>
      <c r="H403" s="1238"/>
    </row>
    <row r="404" spans="1:8" x14ac:dyDescent="0.2">
      <c r="A404" s="554">
        <v>42493</v>
      </c>
      <c r="B404" s="698" t="s">
        <v>77</v>
      </c>
      <c r="C404" s="698" t="s">
        <v>322</v>
      </c>
      <c r="D404" s="700" t="s">
        <v>38</v>
      </c>
      <c r="E404" s="1235" t="s">
        <v>172</v>
      </c>
      <c r="F404" s="1235"/>
      <c r="G404" s="1238" t="s">
        <v>325</v>
      </c>
      <c r="H404" s="1238"/>
    </row>
    <row r="405" spans="1:8" x14ac:dyDescent="0.2">
      <c r="A405" s="554">
        <v>42495</v>
      </c>
      <c r="B405" s="698" t="s">
        <v>77</v>
      </c>
      <c r="C405" s="698" t="s">
        <v>322</v>
      </c>
      <c r="D405" s="700" t="s">
        <v>38</v>
      </c>
      <c r="E405" s="1235" t="s">
        <v>172</v>
      </c>
      <c r="F405" s="1235"/>
      <c r="G405" s="1238" t="s">
        <v>325</v>
      </c>
      <c r="H405" s="1238"/>
    </row>
    <row r="406" spans="1:8" ht="15.75" thickBot="1" x14ac:dyDescent="0.25">
      <c r="A406" s="554">
        <v>42501</v>
      </c>
      <c r="B406" s="698" t="s">
        <v>77</v>
      </c>
      <c r="C406" s="698" t="s">
        <v>322</v>
      </c>
      <c r="D406" s="700" t="s">
        <v>38</v>
      </c>
      <c r="E406" s="1240" t="s">
        <v>172</v>
      </c>
      <c r="F406" s="1248"/>
      <c r="G406" s="1238" t="s">
        <v>325</v>
      </c>
      <c r="H406" s="1238"/>
    </row>
    <row r="407" spans="1:8" ht="15.75" thickBot="1" x14ac:dyDescent="0.25">
      <c r="A407" s="431">
        <v>42286</v>
      </c>
      <c r="B407" s="432" t="s">
        <v>78</v>
      </c>
      <c r="C407" s="432" t="s">
        <v>322</v>
      </c>
      <c r="D407" s="432" t="s">
        <v>38</v>
      </c>
      <c r="E407" s="1268" t="s">
        <v>264</v>
      </c>
      <c r="F407" s="1269"/>
      <c r="G407" s="1283" t="s">
        <v>325</v>
      </c>
      <c r="H407" s="1284"/>
    </row>
    <row r="408" spans="1:8" x14ac:dyDescent="0.2">
      <c r="A408" s="424">
        <v>42410</v>
      </c>
      <c r="B408" s="433" t="s">
        <v>77</v>
      </c>
      <c r="C408" s="425" t="s">
        <v>322</v>
      </c>
      <c r="D408" s="425" t="s">
        <v>38</v>
      </c>
      <c r="E408" s="1266" t="s">
        <v>259</v>
      </c>
      <c r="F408" s="1267"/>
      <c r="G408" s="1281" t="s">
        <v>325</v>
      </c>
      <c r="H408" s="1282"/>
    </row>
    <row r="409" spans="1:8" x14ac:dyDescent="0.2">
      <c r="A409" s="428">
        <v>42410</v>
      </c>
      <c r="B409" s="419" t="s">
        <v>77</v>
      </c>
      <c r="C409" s="419" t="s">
        <v>322</v>
      </c>
      <c r="D409" s="419" t="s">
        <v>38</v>
      </c>
      <c r="E409" s="1240" t="s">
        <v>259</v>
      </c>
      <c r="F409" s="1241"/>
      <c r="G409" s="1238" t="s">
        <v>325</v>
      </c>
      <c r="H409" s="1239"/>
    </row>
    <row r="410" spans="1:8" x14ac:dyDescent="0.2">
      <c r="A410" s="428">
        <v>42415</v>
      </c>
      <c r="B410" s="419" t="s">
        <v>77</v>
      </c>
      <c r="C410" s="419" t="s">
        <v>322</v>
      </c>
      <c r="D410" s="419" t="s">
        <v>38</v>
      </c>
      <c r="E410" s="1240" t="s">
        <v>259</v>
      </c>
      <c r="F410" s="1241"/>
      <c r="G410" s="1238" t="s">
        <v>325</v>
      </c>
      <c r="H410" s="1239"/>
    </row>
    <row r="411" spans="1:8" x14ac:dyDescent="0.2">
      <c r="A411" s="428">
        <v>42418</v>
      </c>
      <c r="B411" s="419" t="s">
        <v>77</v>
      </c>
      <c r="C411" s="419" t="s">
        <v>322</v>
      </c>
      <c r="D411" s="419" t="s">
        <v>38</v>
      </c>
      <c r="E411" s="1240" t="s">
        <v>259</v>
      </c>
      <c r="F411" s="1241"/>
      <c r="G411" s="1238" t="s">
        <v>325</v>
      </c>
      <c r="H411" s="1239"/>
    </row>
    <row r="412" spans="1:8" x14ac:dyDescent="0.2">
      <c r="A412" s="428">
        <v>42423</v>
      </c>
      <c r="B412" s="419" t="s">
        <v>78</v>
      </c>
      <c r="C412" s="419" t="s">
        <v>322</v>
      </c>
      <c r="D412" s="419" t="s">
        <v>38</v>
      </c>
      <c r="E412" s="1240" t="s">
        <v>259</v>
      </c>
      <c r="F412" s="1241"/>
      <c r="G412" s="1238" t="s">
        <v>325</v>
      </c>
      <c r="H412" s="1239"/>
    </row>
    <row r="413" spans="1:8" x14ac:dyDescent="0.2">
      <c r="A413" s="423">
        <v>42431</v>
      </c>
      <c r="B413" s="419" t="s">
        <v>77</v>
      </c>
      <c r="C413" s="419" t="s">
        <v>322</v>
      </c>
      <c r="D413" s="419" t="s">
        <v>38</v>
      </c>
      <c r="E413" s="1240" t="s">
        <v>259</v>
      </c>
      <c r="F413" s="1241"/>
      <c r="G413" s="1238" t="s">
        <v>325</v>
      </c>
      <c r="H413" s="1239"/>
    </row>
    <row r="414" spans="1:8" x14ac:dyDescent="0.2">
      <c r="A414" s="423">
        <v>42440</v>
      </c>
      <c r="B414" s="419" t="s">
        <v>77</v>
      </c>
      <c r="C414" s="419" t="s">
        <v>322</v>
      </c>
      <c r="D414" s="419" t="s">
        <v>38</v>
      </c>
      <c r="E414" s="1240" t="s">
        <v>259</v>
      </c>
      <c r="F414" s="1241"/>
      <c r="G414" s="1238" t="s">
        <v>325</v>
      </c>
      <c r="H414" s="1239"/>
    </row>
    <row r="415" spans="1:8" x14ac:dyDescent="0.2">
      <c r="A415" s="423">
        <v>42446</v>
      </c>
      <c r="B415" s="419" t="s">
        <v>77</v>
      </c>
      <c r="C415" s="419" t="s">
        <v>322</v>
      </c>
      <c r="D415" s="419" t="s">
        <v>38</v>
      </c>
      <c r="E415" s="1240" t="s">
        <v>259</v>
      </c>
      <c r="F415" s="1241"/>
      <c r="G415" s="1238" t="s">
        <v>325</v>
      </c>
      <c r="H415" s="1239"/>
    </row>
    <row r="416" spans="1:8" x14ac:dyDescent="0.2">
      <c r="A416" s="423">
        <v>42389</v>
      </c>
      <c r="B416" s="420" t="s">
        <v>78</v>
      </c>
      <c r="C416" s="420" t="s">
        <v>322</v>
      </c>
      <c r="D416" s="419" t="s">
        <v>38</v>
      </c>
      <c r="E416" s="1240" t="s">
        <v>259</v>
      </c>
      <c r="F416" s="1241"/>
      <c r="G416" s="1238" t="s">
        <v>325</v>
      </c>
      <c r="H416" s="1239"/>
    </row>
    <row r="417" spans="1:8" x14ac:dyDescent="0.2">
      <c r="A417" s="423">
        <v>42417</v>
      </c>
      <c r="B417" s="420" t="s">
        <v>78</v>
      </c>
      <c r="C417" s="420" t="s">
        <v>322</v>
      </c>
      <c r="D417" s="419" t="s">
        <v>38</v>
      </c>
      <c r="E417" s="1240" t="s">
        <v>259</v>
      </c>
      <c r="F417" s="1241"/>
      <c r="G417" s="1238" t="s">
        <v>325</v>
      </c>
      <c r="H417" s="1239"/>
    </row>
    <row r="418" spans="1:8" x14ac:dyDescent="0.2">
      <c r="A418" s="423">
        <v>42424</v>
      </c>
      <c r="B418" s="420" t="s">
        <v>78</v>
      </c>
      <c r="C418" s="420" t="s">
        <v>322</v>
      </c>
      <c r="D418" s="419" t="s">
        <v>38</v>
      </c>
      <c r="E418" s="1240" t="s">
        <v>259</v>
      </c>
      <c r="F418" s="1241"/>
      <c r="G418" s="1238" t="s">
        <v>325</v>
      </c>
      <c r="H418" s="1239"/>
    </row>
    <row r="419" spans="1:8" x14ac:dyDescent="0.2">
      <c r="A419" s="423">
        <v>42425</v>
      </c>
      <c r="B419" s="420" t="s">
        <v>78</v>
      </c>
      <c r="C419" s="420" t="s">
        <v>322</v>
      </c>
      <c r="D419" s="419" t="s">
        <v>38</v>
      </c>
      <c r="E419" s="1240" t="s">
        <v>259</v>
      </c>
      <c r="F419" s="1241"/>
      <c r="G419" s="1238" t="s">
        <v>325</v>
      </c>
      <c r="H419" s="1239"/>
    </row>
    <row r="420" spans="1:8" x14ac:dyDescent="0.2">
      <c r="A420" s="423">
        <v>42426</v>
      </c>
      <c r="B420" s="420" t="s">
        <v>78</v>
      </c>
      <c r="C420" s="420" t="s">
        <v>322</v>
      </c>
      <c r="D420" s="419" t="s">
        <v>38</v>
      </c>
      <c r="E420" s="1240" t="s">
        <v>259</v>
      </c>
      <c r="F420" s="1241"/>
      <c r="G420" s="1238" t="s">
        <v>325</v>
      </c>
      <c r="H420" s="1239"/>
    </row>
    <row r="421" spans="1:8" x14ac:dyDescent="0.2">
      <c r="A421" s="423">
        <v>42427</v>
      </c>
      <c r="B421" s="420" t="s">
        <v>78</v>
      </c>
      <c r="C421" s="420" t="s">
        <v>322</v>
      </c>
      <c r="D421" s="419" t="s">
        <v>38</v>
      </c>
      <c r="E421" s="1240" t="s">
        <v>259</v>
      </c>
      <c r="F421" s="1241"/>
      <c r="G421" s="1238" t="s">
        <v>325</v>
      </c>
      <c r="H421" s="1239"/>
    </row>
    <row r="422" spans="1:8" ht="15.75" thickBot="1" x14ac:dyDescent="0.25">
      <c r="A422" s="429">
        <v>42438</v>
      </c>
      <c r="B422" s="430" t="s">
        <v>78</v>
      </c>
      <c r="C422" s="430" t="s">
        <v>322</v>
      </c>
      <c r="D422" s="434" t="s">
        <v>38</v>
      </c>
      <c r="E422" s="1270" t="s">
        <v>259</v>
      </c>
      <c r="F422" s="1271"/>
      <c r="G422" s="1279" t="s">
        <v>325</v>
      </c>
      <c r="H422" s="1280"/>
    </row>
    <row r="423" spans="1:8" x14ac:dyDescent="0.2">
      <c r="A423" s="422">
        <v>42416</v>
      </c>
      <c r="B423" s="425" t="s">
        <v>77</v>
      </c>
      <c r="C423" s="425" t="s">
        <v>322</v>
      </c>
      <c r="D423" s="425" t="s">
        <v>38</v>
      </c>
      <c r="E423" s="1266" t="s">
        <v>159</v>
      </c>
      <c r="F423" s="1267"/>
      <c r="G423" s="1281" t="s">
        <v>325</v>
      </c>
      <c r="H423" s="1282"/>
    </row>
    <row r="424" spans="1:8" x14ac:dyDescent="0.2">
      <c r="A424" s="423">
        <v>42416</v>
      </c>
      <c r="B424" s="419" t="s">
        <v>78</v>
      </c>
      <c r="C424" s="419" t="s">
        <v>322</v>
      </c>
      <c r="D424" s="419" t="s">
        <v>38</v>
      </c>
      <c r="E424" s="1240" t="s">
        <v>159</v>
      </c>
      <c r="F424" s="1241"/>
      <c r="G424" s="1238" t="s">
        <v>325</v>
      </c>
      <c r="H424" s="1239"/>
    </row>
    <row r="425" spans="1:8" x14ac:dyDescent="0.2">
      <c r="A425" s="423">
        <v>42417</v>
      </c>
      <c r="B425" s="419" t="s">
        <v>77</v>
      </c>
      <c r="C425" s="419" t="s">
        <v>322</v>
      </c>
      <c r="D425" s="419" t="s">
        <v>38</v>
      </c>
      <c r="E425" s="1240" t="s">
        <v>159</v>
      </c>
      <c r="F425" s="1241"/>
      <c r="G425" s="1238" t="s">
        <v>325</v>
      </c>
      <c r="H425" s="1239"/>
    </row>
    <row r="426" spans="1:8" x14ac:dyDescent="0.2">
      <c r="A426" s="423">
        <v>42417</v>
      </c>
      <c r="B426" s="419" t="s">
        <v>78</v>
      </c>
      <c r="C426" s="419" t="s">
        <v>322</v>
      </c>
      <c r="D426" s="419" t="s">
        <v>38</v>
      </c>
      <c r="E426" s="1240" t="s">
        <v>159</v>
      </c>
      <c r="F426" s="1241"/>
      <c r="G426" s="1238" t="s">
        <v>325</v>
      </c>
      <c r="H426" s="1239"/>
    </row>
    <row r="427" spans="1:8" x14ac:dyDescent="0.2">
      <c r="A427" s="423">
        <v>42418</v>
      </c>
      <c r="B427" s="419" t="s">
        <v>77</v>
      </c>
      <c r="C427" s="419" t="s">
        <v>322</v>
      </c>
      <c r="D427" s="419" t="s">
        <v>38</v>
      </c>
      <c r="E427" s="1240" t="s">
        <v>159</v>
      </c>
      <c r="F427" s="1241"/>
      <c r="G427" s="1238" t="s">
        <v>325</v>
      </c>
      <c r="H427" s="1239"/>
    </row>
    <row r="428" spans="1:8" x14ac:dyDescent="0.2">
      <c r="A428" s="423">
        <v>42418</v>
      </c>
      <c r="B428" s="419" t="s">
        <v>78</v>
      </c>
      <c r="C428" s="419" t="s">
        <v>322</v>
      </c>
      <c r="D428" s="419" t="s">
        <v>38</v>
      </c>
      <c r="E428" s="1240" t="s">
        <v>159</v>
      </c>
      <c r="F428" s="1241"/>
      <c r="G428" s="1238" t="s">
        <v>325</v>
      </c>
      <c r="H428" s="1239"/>
    </row>
    <row r="429" spans="1:8" x14ac:dyDescent="0.2">
      <c r="A429" s="423">
        <v>42418</v>
      </c>
      <c r="B429" s="419" t="s">
        <v>78</v>
      </c>
      <c r="C429" s="419" t="s">
        <v>322</v>
      </c>
      <c r="D429" s="419" t="s">
        <v>38</v>
      </c>
      <c r="E429" s="1240" t="s">
        <v>159</v>
      </c>
      <c r="F429" s="1241"/>
      <c r="G429" s="1238" t="s">
        <v>325</v>
      </c>
      <c r="H429" s="1239"/>
    </row>
    <row r="430" spans="1:8" x14ac:dyDescent="0.2">
      <c r="A430" s="423">
        <v>42418</v>
      </c>
      <c r="B430" s="419" t="s">
        <v>77</v>
      </c>
      <c r="C430" s="419" t="s">
        <v>322</v>
      </c>
      <c r="D430" s="419" t="s">
        <v>38</v>
      </c>
      <c r="E430" s="1240" t="s">
        <v>159</v>
      </c>
      <c r="F430" s="1241"/>
      <c r="G430" s="1238" t="s">
        <v>325</v>
      </c>
      <c r="H430" s="1239"/>
    </row>
    <row r="431" spans="1:8" x14ac:dyDescent="0.2">
      <c r="A431" s="423">
        <v>42419</v>
      </c>
      <c r="B431" s="419" t="s">
        <v>78</v>
      </c>
      <c r="C431" s="419" t="s">
        <v>322</v>
      </c>
      <c r="D431" s="419" t="s">
        <v>38</v>
      </c>
      <c r="E431" s="1240" t="s">
        <v>159</v>
      </c>
      <c r="F431" s="1241"/>
      <c r="G431" s="1238" t="s">
        <v>325</v>
      </c>
      <c r="H431" s="1239"/>
    </row>
    <row r="432" spans="1:8" x14ac:dyDescent="0.2">
      <c r="A432" s="423">
        <v>42419</v>
      </c>
      <c r="B432" s="419" t="s">
        <v>78</v>
      </c>
      <c r="C432" s="419" t="s">
        <v>322</v>
      </c>
      <c r="D432" s="419" t="s">
        <v>38</v>
      </c>
      <c r="E432" s="1240" t="s">
        <v>159</v>
      </c>
      <c r="F432" s="1241"/>
      <c r="G432" s="1238" t="s">
        <v>325</v>
      </c>
      <c r="H432" s="1239"/>
    </row>
    <row r="433" spans="1:8" x14ac:dyDescent="0.2">
      <c r="A433" s="423">
        <v>42420</v>
      </c>
      <c r="B433" s="419" t="s">
        <v>78</v>
      </c>
      <c r="C433" s="419" t="s">
        <v>322</v>
      </c>
      <c r="D433" s="419" t="s">
        <v>38</v>
      </c>
      <c r="E433" s="1240" t="s">
        <v>159</v>
      </c>
      <c r="F433" s="1241"/>
      <c r="G433" s="1238" t="s">
        <v>325</v>
      </c>
      <c r="H433" s="1239"/>
    </row>
    <row r="434" spans="1:8" x14ac:dyDescent="0.2">
      <c r="A434" s="423">
        <v>42420</v>
      </c>
      <c r="B434" s="419" t="s">
        <v>78</v>
      </c>
      <c r="C434" s="419" t="s">
        <v>322</v>
      </c>
      <c r="D434" s="419" t="s">
        <v>38</v>
      </c>
      <c r="E434" s="1240" t="s">
        <v>159</v>
      </c>
      <c r="F434" s="1241"/>
      <c r="G434" s="1238" t="s">
        <v>325</v>
      </c>
      <c r="H434" s="1239"/>
    </row>
    <row r="435" spans="1:8" x14ac:dyDescent="0.2">
      <c r="A435" s="423">
        <v>42420</v>
      </c>
      <c r="B435" s="419" t="s">
        <v>77</v>
      </c>
      <c r="C435" s="419" t="s">
        <v>322</v>
      </c>
      <c r="D435" s="419" t="s">
        <v>38</v>
      </c>
      <c r="E435" s="1240" t="s">
        <v>159</v>
      </c>
      <c r="F435" s="1241"/>
      <c r="G435" s="1238" t="s">
        <v>325</v>
      </c>
      <c r="H435" s="1239"/>
    </row>
    <row r="436" spans="1:8" x14ac:dyDescent="0.2">
      <c r="A436" s="423">
        <v>42422</v>
      </c>
      <c r="B436" s="419" t="s">
        <v>78</v>
      </c>
      <c r="C436" s="419" t="s">
        <v>322</v>
      </c>
      <c r="D436" s="419" t="s">
        <v>38</v>
      </c>
      <c r="E436" s="1240" t="s">
        <v>159</v>
      </c>
      <c r="F436" s="1241"/>
      <c r="G436" s="1238" t="s">
        <v>325</v>
      </c>
      <c r="H436" s="1239"/>
    </row>
    <row r="437" spans="1:8" ht="16.5" customHeight="1" x14ac:dyDescent="0.2">
      <c r="A437" s="423">
        <v>42422</v>
      </c>
      <c r="B437" s="419" t="s">
        <v>77</v>
      </c>
      <c r="C437" s="419" t="s">
        <v>322</v>
      </c>
      <c r="D437" s="419" t="s">
        <v>38</v>
      </c>
      <c r="E437" s="1240" t="s">
        <v>159</v>
      </c>
      <c r="F437" s="1241"/>
      <c r="G437" s="1238" t="s">
        <v>325</v>
      </c>
      <c r="H437" s="1239"/>
    </row>
    <row r="438" spans="1:8" ht="15.75" customHeight="1" x14ac:dyDescent="0.2">
      <c r="A438" s="423">
        <v>42423</v>
      </c>
      <c r="B438" s="419" t="s">
        <v>77</v>
      </c>
      <c r="C438" s="419" t="s">
        <v>322</v>
      </c>
      <c r="D438" s="419" t="s">
        <v>38</v>
      </c>
      <c r="E438" s="1240" t="s">
        <v>159</v>
      </c>
      <c r="F438" s="1241"/>
      <c r="G438" s="1238" t="s">
        <v>325</v>
      </c>
      <c r="H438" s="1239"/>
    </row>
    <row r="439" spans="1:8" x14ac:dyDescent="0.2">
      <c r="A439" s="423">
        <v>42423</v>
      </c>
      <c r="B439" s="419" t="s">
        <v>78</v>
      </c>
      <c r="C439" s="419" t="s">
        <v>322</v>
      </c>
      <c r="D439" s="419" t="s">
        <v>38</v>
      </c>
      <c r="E439" s="1240" t="s">
        <v>159</v>
      </c>
      <c r="F439" s="1241"/>
      <c r="G439" s="1238" t="s">
        <v>325</v>
      </c>
      <c r="H439" s="1239"/>
    </row>
    <row r="440" spans="1:8" x14ac:dyDescent="0.2">
      <c r="A440" s="423">
        <v>42423</v>
      </c>
      <c r="B440" s="419" t="s">
        <v>78</v>
      </c>
      <c r="C440" s="419" t="s">
        <v>322</v>
      </c>
      <c r="D440" s="419" t="s">
        <v>38</v>
      </c>
      <c r="E440" s="1240" t="s">
        <v>159</v>
      </c>
      <c r="F440" s="1241"/>
      <c r="G440" s="1238" t="s">
        <v>325</v>
      </c>
      <c r="H440" s="1239"/>
    </row>
    <row r="441" spans="1:8" x14ac:dyDescent="0.2">
      <c r="A441" s="423">
        <v>42423</v>
      </c>
      <c r="B441" s="419" t="s">
        <v>77</v>
      </c>
      <c r="C441" s="419" t="s">
        <v>322</v>
      </c>
      <c r="D441" s="419" t="s">
        <v>38</v>
      </c>
      <c r="E441" s="1240" t="s">
        <v>159</v>
      </c>
      <c r="F441" s="1241"/>
      <c r="G441" s="1238" t="s">
        <v>325</v>
      </c>
      <c r="H441" s="1239"/>
    </row>
    <row r="442" spans="1:8" x14ac:dyDescent="0.2">
      <c r="A442" s="423">
        <v>42423</v>
      </c>
      <c r="B442" s="419" t="s">
        <v>78</v>
      </c>
      <c r="C442" s="419" t="s">
        <v>322</v>
      </c>
      <c r="D442" s="419" t="s">
        <v>38</v>
      </c>
      <c r="E442" s="1240" t="s">
        <v>159</v>
      </c>
      <c r="F442" s="1241"/>
      <c r="G442" s="1238" t="s">
        <v>325</v>
      </c>
      <c r="H442" s="1239"/>
    </row>
    <row r="443" spans="1:8" x14ac:dyDescent="0.2">
      <c r="A443" s="423">
        <v>42424</v>
      </c>
      <c r="B443" s="419" t="s">
        <v>78</v>
      </c>
      <c r="C443" s="419" t="s">
        <v>322</v>
      </c>
      <c r="D443" s="419" t="s">
        <v>38</v>
      </c>
      <c r="E443" s="1240" t="s">
        <v>159</v>
      </c>
      <c r="F443" s="1241"/>
      <c r="G443" s="1238" t="s">
        <v>325</v>
      </c>
      <c r="H443" s="1239"/>
    </row>
    <row r="444" spans="1:8" x14ac:dyDescent="0.2">
      <c r="A444" s="423">
        <v>42424</v>
      </c>
      <c r="B444" s="419" t="s">
        <v>77</v>
      </c>
      <c r="C444" s="419" t="s">
        <v>322</v>
      </c>
      <c r="D444" s="419" t="s">
        <v>38</v>
      </c>
      <c r="E444" s="1240" t="s">
        <v>159</v>
      </c>
      <c r="F444" s="1241"/>
      <c r="G444" s="1238" t="s">
        <v>325</v>
      </c>
      <c r="H444" s="1239"/>
    </row>
    <row r="445" spans="1:8" x14ac:dyDescent="0.2">
      <c r="A445" s="423">
        <v>42424</v>
      </c>
      <c r="B445" s="419" t="s">
        <v>78</v>
      </c>
      <c r="C445" s="419" t="s">
        <v>322</v>
      </c>
      <c r="D445" s="419" t="s">
        <v>38</v>
      </c>
      <c r="E445" s="1240" t="s">
        <v>159</v>
      </c>
      <c r="F445" s="1241"/>
      <c r="G445" s="1238" t="s">
        <v>325</v>
      </c>
      <c r="H445" s="1239"/>
    </row>
    <row r="446" spans="1:8" x14ac:dyDescent="0.2">
      <c r="A446" s="423">
        <v>42424</v>
      </c>
      <c r="B446" s="419" t="s">
        <v>77</v>
      </c>
      <c r="C446" s="419" t="s">
        <v>322</v>
      </c>
      <c r="D446" s="419" t="s">
        <v>38</v>
      </c>
      <c r="E446" s="1240" t="s">
        <v>159</v>
      </c>
      <c r="F446" s="1241"/>
      <c r="G446" s="1238" t="s">
        <v>325</v>
      </c>
      <c r="H446" s="1239"/>
    </row>
    <row r="447" spans="1:8" x14ac:dyDescent="0.2">
      <c r="A447" s="423">
        <v>42425</v>
      </c>
      <c r="B447" s="419" t="s">
        <v>78</v>
      </c>
      <c r="C447" s="419" t="s">
        <v>322</v>
      </c>
      <c r="D447" s="419" t="s">
        <v>38</v>
      </c>
      <c r="E447" s="1240" t="s">
        <v>159</v>
      </c>
      <c r="F447" s="1241"/>
      <c r="G447" s="1238" t="s">
        <v>325</v>
      </c>
      <c r="H447" s="1239"/>
    </row>
    <row r="448" spans="1:8" x14ac:dyDescent="0.2">
      <c r="A448" s="423">
        <v>42425</v>
      </c>
      <c r="B448" s="419" t="s">
        <v>77</v>
      </c>
      <c r="C448" s="419" t="s">
        <v>322</v>
      </c>
      <c r="D448" s="419" t="s">
        <v>38</v>
      </c>
      <c r="E448" s="1240" t="s">
        <v>159</v>
      </c>
      <c r="F448" s="1241"/>
      <c r="G448" s="1238" t="s">
        <v>325</v>
      </c>
      <c r="H448" s="1239"/>
    </row>
    <row r="449" spans="1:10" x14ac:dyDescent="0.2">
      <c r="A449" s="423">
        <v>42425</v>
      </c>
      <c r="B449" s="419" t="s">
        <v>78</v>
      </c>
      <c r="C449" s="419" t="s">
        <v>322</v>
      </c>
      <c r="D449" s="419" t="s">
        <v>38</v>
      </c>
      <c r="E449" s="1240" t="s">
        <v>159</v>
      </c>
      <c r="F449" s="1241"/>
      <c r="G449" s="1238" t="s">
        <v>325</v>
      </c>
      <c r="H449" s="1239"/>
    </row>
    <row r="450" spans="1:10" x14ac:dyDescent="0.2">
      <c r="A450" s="423">
        <v>42429</v>
      </c>
      <c r="B450" s="419" t="s">
        <v>78</v>
      </c>
      <c r="C450" s="419" t="s">
        <v>322</v>
      </c>
      <c r="D450" s="419" t="s">
        <v>38</v>
      </c>
      <c r="E450" s="1240" t="s">
        <v>159</v>
      </c>
      <c r="F450" s="1241"/>
      <c r="G450" s="1238" t="s">
        <v>325</v>
      </c>
      <c r="H450" s="1239"/>
    </row>
    <row r="451" spans="1:10" x14ac:dyDescent="0.2">
      <c r="A451" s="423">
        <v>42429</v>
      </c>
      <c r="B451" s="419" t="s">
        <v>77</v>
      </c>
      <c r="C451" s="419" t="s">
        <v>322</v>
      </c>
      <c r="D451" s="419" t="s">
        <v>38</v>
      </c>
      <c r="E451" s="1240" t="s">
        <v>159</v>
      </c>
      <c r="F451" s="1241"/>
      <c r="G451" s="1238" t="s">
        <v>325</v>
      </c>
      <c r="H451" s="1239"/>
    </row>
    <row r="452" spans="1:10" x14ac:dyDescent="0.2">
      <c r="A452" s="423">
        <v>42429</v>
      </c>
      <c r="B452" s="419" t="s">
        <v>77</v>
      </c>
      <c r="C452" s="419" t="s">
        <v>322</v>
      </c>
      <c r="D452" s="419" t="s">
        <v>38</v>
      </c>
      <c r="E452" s="1240" t="s">
        <v>159</v>
      </c>
      <c r="F452" s="1241"/>
      <c r="G452" s="1238" t="s">
        <v>325</v>
      </c>
      <c r="H452" s="1239"/>
    </row>
    <row r="453" spans="1:10" ht="15.75" customHeight="1" x14ac:dyDescent="0.2">
      <c r="A453" s="423">
        <v>42429</v>
      </c>
      <c r="B453" s="419" t="s">
        <v>77</v>
      </c>
      <c r="C453" s="419" t="s">
        <v>322</v>
      </c>
      <c r="D453" s="419" t="s">
        <v>38</v>
      </c>
      <c r="E453" s="1240" t="s">
        <v>159</v>
      </c>
      <c r="F453" s="1241"/>
      <c r="G453" s="1238" t="s">
        <v>325</v>
      </c>
      <c r="H453" s="1239"/>
    </row>
    <row r="454" spans="1:10" x14ac:dyDescent="0.2">
      <c r="A454" s="423">
        <v>42430</v>
      </c>
      <c r="B454" s="419" t="s">
        <v>78</v>
      </c>
      <c r="C454" s="419" t="s">
        <v>322</v>
      </c>
      <c r="D454" s="419" t="s">
        <v>38</v>
      </c>
      <c r="E454" s="1240" t="s">
        <v>159</v>
      </c>
      <c r="F454" s="1241"/>
      <c r="G454" s="1238" t="s">
        <v>325</v>
      </c>
      <c r="H454" s="1239"/>
    </row>
    <row r="455" spans="1:10" x14ac:dyDescent="0.2">
      <c r="A455" s="423">
        <v>42430</v>
      </c>
      <c r="B455" s="419" t="s">
        <v>77</v>
      </c>
      <c r="C455" s="419" t="s">
        <v>322</v>
      </c>
      <c r="D455" s="419" t="s">
        <v>38</v>
      </c>
      <c r="E455" s="1240" t="s">
        <v>159</v>
      </c>
      <c r="F455" s="1241"/>
      <c r="G455" s="1238" t="s">
        <v>325</v>
      </c>
      <c r="H455" s="1239"/>
    </row>
    <row r="456" spans="1:10" x14ac:dyDescent="0.2">
      <c r="A456" s="423">
        <v>42431</v>
      </c>
      <c r="B456" s="419" t="s">
        <v>78</v>
      </c>
      <c r="C456" s="419" t="s">
        <v>322</v>
      </c>
      <c r="D456" s="419" t="s">
        <v>38</v>
      </c>
      <c r="E456" s="1240" t="s">
        <v>159</v>
      </c>
      <c r="F456" s="1241"/>
      <c r="G456" s="1238" t="s">
        <v>325</v>
      </c>
      <c r="H456" s="1239"/>
    </row>
    <row r="457" spans="1:10" x14ac:dyDescent="0.2">
      <c r="A457" s="423">
        <v>42431</v>
      </c>
      <c r="B457" s="419" t="s">
        <v>78</v>
      </c>
      <c r="C457" s="419" t="s">
        <v>322</v>
      </c>
      <c r="D457" s="419" t="s">
        <v>38</v>
      </c>
      <c r="E457" s="1240" t="s">
        <v>159</v>
      </c>
      <c r="F457" s="1241"/>
      <c r="G457" s="1238" t="s">
        <v>325</v>
      </c>
      <c r="H457" s="1239"/>
    </row>
    <row r="458" spans="1:10" x14ac:dyDescent="0.2">
      <c r="A458" s="423">
        <v>42436</v>
      </c>
      <c r="B458" s="419" t="s">
        <v>77</v>
      </c>
      <c r="C458" s="419" t="s">
        <v>322</v>
      </c>
      <c r="D458" s="419" t="s">
        <v>38</v>
      </c>
      <c r="E458" s="1240" t="s">
        <v>159</v>
      </c>
      <c r="F458" s="1241"/>
      <c r="G458" s="1238" t="s">
        <v>325</v>
      </c>
      <c r="H458" s="1239"/>
    </row>
    <row r="459" spans="1:10" x14ac:dyDescent="0.2">
      <c r="A459" s="423">
        <v>42439</v>
      </c>
      <c r="B459" s="419" t="s">
        <v>77</v>
      </c>
      <c r="C459" s="419" t="s">
        <v>322</v>
      </c>
      <c r="D459" s="419" t="s">
        <v>38</v>
      </c>
      <c r="E459" s="1240" t="s">
        <v>159</v>
      </c>
      <c r="F459" s="1241"/>
      <c r="G459" s="1238" t="s">
        <v>325</v>
      </c>
      <c r="H459" s="1239"/>
    </row>
    <row r="460" spans="1:10" ht="15.75" thickBot="1" x14ac:dyDescent="0.25">
      <c r="A460" s="429">
        <v>42480</v>
      </c>
      <c r="B460" s="434" t="s">
        <v>108</v>
      </c>
      <c r="C460" s="434" t="s">
        <v>322</v>
      </c>
      <c r="D460" s="434" t="s">
        <v>38</v>
      </c>
      <c r="E460" s="1270" t="s">
        <v>159</v>
      </c>
      <c r="F460" s="1271"/>
      <c r="G460" s="1279" t="s">
        <v>325</v>
      </c>
      <c r="H460" s="1280"/>
    </row>
    <row r="461" spans="1:10" x14ac:dyDescent="0.2">
      <c r="A461" s="422">
        <v>42376</v>
      </c>
      <c r="B461" s="425" t="s">
        <v>77</v>
      </c>
      <c r="C461" s="425" t="s">
        <v>322</v>
      </c>
      <c r="D461" s="425" t="s">
        <v>38</v>
      </c>
      <c r="E461" s="1266" t="s">
        <v>173</v>
      </c>
      <c r="F461" s="1267"/>
      <c r="G461" s="1281" t="s">
        <v>432</v>
      </c>
      <c r="H461" s="1282"/>
      <c r="J461" s="283">
        <v>1</v>
      </c>
    </row>
    <row r="462" spans="1:10" x14ac:dyDescent="0.2">
      <c r="A462" s="423">
        <v>42399</v>
      </c>
      <c r="B462" s="419" t="s">
        <v>77</v>
      </c>
      <c r="C462" s="419" t="s">
        <v>322</v>
      </c>
      <c r="D462" s="419" t="s">
        <v>38</v>
      </c>
      <c r="E462" s="1240" t="s">
        <v>173</v>
      </c>
      <c r="F462" s="1241"/>
      <c r="G462" s="1236" t="s">
        <v>432</v>
      </c>
      <c r="H462" s="1252"/>
      <c r="J462" s="283">
        <v>1</v>
      </c>
    </row>
    <row r="463" spans="1:10" x14ac:dyDescent="0.2">
      <c r="A463" s="423">
        <v>42420</v>
      </c>
      <c r="B463" s="419" t="s">
        <v>77</v>
      </c>
      <c r="C463" s="419" t="s">
        <v>322</v>
      </c>
      <c r="D463" s="419" t="s">
        <v>38</v>
      </c>
      <c r="E463" s="1240" t="s">
        <v>173</v>
      </c>
      <c r="F463" s="1241"/>
      <c r="G463" s="1236" t="s">
        <v>451</v>
      </c>
      <c r="H463" s="1252"/>
      <c r="J463" s="283">
        <v>2</v>
      </c>
    </row>
    <row r="464" spans="1:10" x14ac:dyDescent="0.2">
      <c r="A464" s="423">
        <v>42430</v>
      </c>
      <c r="B464" s="419" t="s">
        <v>77</v>
      </c>
      <c r="C464" s="419" t="s">
        <v>322</v>
      </c>
      <c r="D464" s="419" t="s">
        <v>38</v>
      </c>
      <c r="E464" s="1240" t="s">
        <v>173</v>
      </c>
      <c r="F464" s="1241"/>
      <c r="G464" s="1236" t="s">
        <v>432</v>
      </c>
      <c r="H464" s="1252"/>
      <c r="J464" s="283">
        <v>1</v>
      </c>
    </row>
    <row r="465" spans="1:10" x14ac:dyDescent="0.2">
      <c r="A465" s="423">
        <v>42436</v>
      </c>
      <c r="B465" s="419" t="s">
        <v>77</v>
      </c>
      <c r="C465" s="419" t="s">
        <v>322</v>
      </c>
      <c r="D465" s="419" t="s">
        <v>38</v>
      </c>
      <c r="E465" s="1240" t="s">
        <v>173</v>
      </c>
      <c r="F465" s="1241"/>
      <c r="G465" s="1236" t="s">
        <v>335</v>
      </c>
      <c r="H465" s="1252"/>
      <c r="J465" s="283">
        <v>1</v>
      </c>
    </row>
    <row r="466" spans="1:10" x14ac:dyDescent="0.2">
      <c r="A466" s="423">
        <v>42439</v>
      </c>
      <c r="B466" s="419" t="s">
        <v>77</v>
      </c>
      <c r="C466" s="419" t="s">
        <v>322</v>
      </c>
      <c r="D466" s="419" t="s">
        <v>38</v>
      </c>
      <c r="E466" s="1240" t="s">
        <v>173</v>
      </c>
      <c r="F466" s="1241"/>
      <c r="G466" s="1236" t="s">
        <v>335</v>
      </c>
      <c r="H466" s="1252"/>
      <c r="J466" s="283">
        <v>1</v>
      </c>
    </row>
    <row r="467" spans="1:10" x14ac:dyDescent="0.2">
      <c r="A467" s="423">
        <v>42441</v>
      </c>
      <c r="B467" s="419" t="s">
        <v>77</v>
      </c>
      <c r="C467" s="419" t="s">
        <v>322</v>
      </c>
      <c r="D467" s="419" t="s">
        <v>38</v>
      </c>
      <c r="E467" s="1240" t="s">
        <v>173</v>
      </c>
      <c r="F467" s="1241"/>
      <c r="G467" s="1236" t="s">
        <v>335</v>
      </c>
      <c r="H467" s="1252"/>
      <c r="J467" s="283">
        <v>1</v>
      </c>
    </row>
    <row r="468" spans="1:10" x14ac:dyDescent="0.2">
      <c r="A468" s="423">
        <v>42446</v>
      </c>
      <c r="B468" s="420" t="s">
        <v>77</v>
      </c>
      <c r="C468" s="420" t="s">
        <v>322</v>
      </c>
      <c r="D468" s="419" t="s">
        <v>38</v>
      </c>
      <c r="E468" s="1240" t="s">
        <v>173</v>
      </c>
      <c r="F468" s="1241"/>
      <c r="G468" s="1236" t="s">
        <v>451</v>
      </c>
      <c r="H468" s="1252"/>
      <c r="J468" s="283">
        <v>2</v>
      </c>
    </row>
    <row r="469" spans="1:10" x14ac:dyDescent="0.2">
      <c r="A469" s="423">
        <v>42447</v>
      </c>
      <c r="B469" s="420" t="s">
        <v>77</v>
      </c>
      <c r="C469" s="420" t="s">
        <v>322</v>
      </c>
      <c r="D469" s="419" t="s">
        <v>38</v>
      </c>
      <c r="E469" s="1240" t="s">
        <v>173</v>
      </c>
      <c r="F469" s="1241"/>
      <c r="G469" s="1236" t="s">
        <v>335</v>
      </c>
      <c r="H469" s="1252"/>
      <c r="J469" s="283">
        <v>1</v>
      </c>
    </row>
    <row r="470" spans="1:10" x14ac:dyDescent="0.2">
      <c r="A470" s="423">
        <v>42459</v>
      </c>
      <c r="B470" s="420" t="s">
        <v>77</v>
      </c>
      <c r="C470" s="420" t="s">
        <v>322</v>
      </c>
      <c r="D470" s="419" t="s">
        <v>38</v>
      </c>
      <c r="E470" s="1240" t="s">
        <v>173</v>
      </c>
      <c r="F470" s="1241"/>
      <c r="G470" s="1236" t="s">
        <v>335</v>
      </c>
      <c r="H470" s="1252"/>
      <c r="J470" s="283">
        <v>1</v>
      </c>
    </row>
    <row r="471" spans="1:10" x14ac:dyDescent="0.2">
      <c r="A471" s="435">
        <v>42460</v>
      </c>
      <c r="B471" s="420" t="s">
        <v>77</v>
      </c>
      <c r="C471" s="420" t="s">
        <v>322</v>
      </c>
      <c r="D471" s="419" t="s">
        <v>38</v>
      </c>
      <c r="E471" s="1240" t="s">
        <v>173</v>
      </c>
      <c r="F471" s="1241"/>
      <c r="G471" s="1236" t="s">
        <v>335</v>
      </c>
      <c r="H471" s="1252"/>
      <c r="J471" s="283">
        <v>1</v>
      </c>
    </row>
    <row r="472" spans="1:10" x14ac:dyDescent="0.2">
      <c r="A472" s="423">
        <v>42451</v>
      </c>
      <c r="B472" s="420" t="s">
        <v>78</v>
      </c>
      <c r="C472" s="420" t="s">
        <v>322</v>
      </c>
      <c r="D472" s="419" t="s">
        <v>38</v>
      </c>
      <c r="E472" s="1240" t="s">
        <v>173</v>
      </c>
      <c r="F472" s="1241"/>
      <c r="G472" s="1236" t="s">
        <v>335</v>
      </c>
      <c r="H472" s="1252"/>
    </row>
    <row r="473" spans="1:10" x14ac:dyDescent="0.2">
      <c r="A473" s="423">
        <v>42461</v>
      </c>
      <c r="B473" s="420" t="s">
        <v>77</v>
      </c>
      <c r="C473" s="420" t="s">
        <v>322</v>
      </c>
      <c r="D473" s="419" t="s">
        <v>38</v>
      </c>
      <c r="E473" s="1240" t="s">
        <v>173</v>
      </c>
      <c r="F473" s="1241"/>
      <c r="G473" s="1236" t="s">
        <v>335</v>
      </c>
      <c r="H473" s="1252"/>
      <c r="J473" s="283">
        <v>1</v>
      </c>
    </row>
    <row r="474" spans="1:10" x14ac:dyDescent="0.2">
      <c r="A474" s="423">
        <v>42464</v>
      </c>
      <c r="B474" s="420" t="s">
        <v>77</v>
      </c>
      <c r="C474" s="420" t="s">
        <v>322</v>
      </c>
      <c r="D474" s="419" t="s">
        <v>38</v>
      </c>
      <c r="E474" s="1240" t="s">
        <v>173</v>
      </c>
      <c r="F474" s="1241"/>
      <c r="G474" s="1236" t="s">
        <v>335</v>
      </c>
      <c r="H474" s="1252"/>
      <c r="J474" s="283">
        <v>1</v>
      </c>
    </row>
    <row r="475" spans="1:10" x14ac:dyDescent="0.2">
      <c r="A475" s="423">
        <v>42465</v>
      </c>
      <c r="B475" s="420" t="s">
        <v>77</v>
      </c>
      <c r="C475" s="420" t="s">
        <v>322</v>
      </c>
      <c r="D475" s="419" t="s">
        <v>38</v>
      </c>
      <c r="E475" s="1240" t="s">
        <v>173</v>
      </c>
      <c r="F475" s="1241"/>
      <c r="G475" s="1236" t="s">
        <v>335</v>
      </c>
      <c r="H475" s="1252"/>
      <c r="J475" s="283">
        <v>1</v>
      </c>
    </row>
    <row r="476" spans="1:10" x14ac:dyDescent="0.2">
      <c r="A476" s="423">
        <v>42465</v>
      </c>
      <c r="B476" s="420" t="s">
        <v>77</v>
      </c>
      <c r="C476" s="420" t="s">
        <v>322</v>
      </c>
      <c r="D476" s="419" t="s">
        <v>38</v>
      </c>
      <c r="E476" s="1240" t="s">
        <v>173</v>
      </c>
      <c r="F476" s="1241"/>
      <c r="G476" s="1236" t="s">
        <v>335</v>
      </c>
      <c r="H476" s="1252"/>
      <c r="J476" s="283">
        <v>1</v>
      </c>
    </row>
    <row r="477" spans="1:10" x14ac:dyDescent="0.2">
      <c r="A477" s="423">
        <v>42467</v>
      </c>
      <c r="B477" s="420" t="s">
        <v>77</v>
      </c>
      <c r="C477" s="420" t="s">
        <v>322</v>
      </c>
      <c r="D477" s="419" t="s">
        <v>38</v>
      </c>
      <c r="E477" s="1240" t="s">
        <v>173</v>
      </c>
      <c r="F477" s="1241"/>
      <c r="G477" s="1236" t="s">
        <v>335</v>
      </c>
      <c r="H477" s="1252"/>
      <c r="J477" s="283">
        <v>1</v>
      </c>
    </row>
    <row r="478" spans="1:10" x14ac:dyDescent="0.2">
      <c r="A478" s="423">
        <v>42469</v>
      </c>
      <c r="B478" s="420" t="s">
        <v>77</v>
      </c>
      <c r="C478" s="420" t="s">
        <v>322</v>
      </c>
      <c r="D478" s="419" t="s">
        <v>38</v>
      </c>
      <c r="E478" s="1240" t="s">
        <v>173</v>
      </c>
      <c r="F478" s="1241"/>
      <c r="G478" s="1236" t="s">
        <v>335</v>
      </c>
      <c r="H478" s="1252"/>
      <c r="J478" s="283">
        <v>1</v>
      </c>
    </row>
    <row r="479" spans="1:10" x14ac:dyDescent="0.2">
      <c r="A479" s="423">
        <v>42472</v>
      </c>
      <c r="B479" s="420" t="s">
        <v>77</v>
      </c>
      <c r="C479" s="420" t="s">
        <v>322</v>
      </c>
      <c r="D479" s="419" t="s">
        <v>38</v>
      </c>
      <c r="E479" s="1240" t="s">
        <v>173</v>
      </c>
      <c r="F479" s="1241"/>
      <c r="G479" s="1236" t="s">
        <v>335</v>
      </c>
      <c r="H479" s="1252"/>
      <c r="J479" s="283">
        <v>1</v>
      </c>
    </row>
    <row r="480" spans="1:10" x14ac:dyDescent="0.2">
      <c r="A480" s="423">
        <v>42474</v>
      </c>
      <c r="B480" s="420" t="s">
        <v>77</v>
      </c>
      <c r="C480" s="420" t="s">
        <v>322</v>
      </c>
      <c r="D480" s="419" t="s">
        <v>38</v>
      </c>
      <c r="E480" s="1240" t="s">
        <v>173</v>
      </c>
      <c r="F480" s="1241"/>
      <c r="G480" s="1236" t="s">
        <v>335</v>
      </c>
      <c r="H480" s="1252"/>
      <c r="J480" s="283">
        <v>1</v>
      </c>
    </row>
    <row r="481" spans="1:10" x14ac:dyDescent="0.2">
      <c r="A481" s="423">
        <v>42476</v>
      </c>
      <c r="B481" s="420" t="s">
        <v>77</v>
      </c>
      <c r="C481" s="420" t="s">
        <v>322</v>
      </c>
      <c r="D481" s="419" t="s">
        <v>38</v>
      </c>
      <c r="E481" s="1240" t="s">
        <v>173</v>
      </c>
      <c r="F481" s="1241"/>
      <c r="G481" s="1236" t="s">
        <v>335</v>
      </c>
      <c r="H481" s="1252"/>
      <c r="J481" s="283">
        <v>1</v>
      </c>
    </row>
    <row r="482" spans="1:10" x14ac:dyDescent="0.2">
      <c r="A482" s="423">
        <v>42479</v>
      </c>
      <c r="B482" s="845" t="s">
        <v>77</v>
      </c>
      <c r="C482" s="845" t="s">
        <v>322</v>
      </c>
      <c r="D482" s="847" t="s">
        <v>38</v>
      </c>
      <c r="E482" s="846"/>
      <c r="F482" s="848" t="s">
        <v>173</v>
      </c>
      <c r="G482" s="1236" t="s">
        <v>335</v>
      </c>
      <c r="H482" s="1252"/>
      <c r="J482" s="283">
        <v>1</v>
      </c>
    </row>
    <row r="483" spans="1:10" x14ac:dyDescent="0.2">
      <c r="A483" s="423">
        <v>42480</v>
      </c>
      <c r="B483" s="420" t="s">
        <v>77</v>
      </c>
      <c r="C483" s="420" t="s">
        <v>322</v>
      </c>
      <c r="D483" s="419" t="s">
        <v>38</v>
      </c>
      <c r="E483" s="1240" t="s">
        <v>173</v>
      </c>
      <c r="F483" s="1241"/>
      <c r="G483" s="1236" t="s">
        <v>335</v>
      </c>
      <c r="H483" s="1252"/>
      <c r="J483" s="283">
        <v>1</v>
      </c>
    </row>
    <row r="484" spans="1:10" x14ac:dyDescent="0.2">
      <c r="A484" s="554">
        <v>42481</v>
      </c>
      <c r="B484" s="472" t="s">
        <v>77</v>
      </c>
      <c r="C484" s="472" t="s">
        <v>322</v>
      </c>
      <c r="D484" s="473" t="s">
        <v>38</v>
      </c>
      <c r="E484" s="1235" t="s">
        <v>173</v>
      </c>
      <c r="F484" s="1235"/>
      <c r="G484" s="1236" t="s">
        <v>335</v>
      </c>
      <c r="H484" s="1252"/>
      <c r="J484" s="283">
        <v>1</v>
      </c>
    </row>
    <row r="485" spans="1:10" x14ac:dyDescent="0.2">
      <c r="A485" s="554">
        <v>42485</v>
      </c>
      <c r="B485" s="845" t="s">
        <v>78</v>
      </c>
      <c r="C485" s="845" t="s">
        <v>322</v>
      </c>
      <c r="D485" s="847" t="s">
        <v>38</v>
      </c>
      <c r="E485" s="1240" t="s">
        <v>173</v>
      </c>
      <c r="F485" s="1248"/>
      <c r="G485" s="1236" t="s">
        <v>335</v>
      </c>
      <c r="H485" s="1252"/>
    </row>
    <row r="486" spans="1:10" x14ac:dyDescent="0.2">
      <c r="A486" s="554">
        <v>42482</v>
      </c>
      <c r="B486" s="845" t="s">
        <v>78</v>
      </c>
      <c r="C486" s="845" t="s">
        <v>322</v>
      </c>
      <c r="D486" s="847" t="s">
        <v>38</v>
      </c>
      <c r="E486" s="1240" t="s">
        <v>173</v>
      </c>
      <c r="F486" s="1248"/>
      <c r="G486" s="1236" t="s">
        <v>335</v>
      </c>
      <c r="H486" s="1252"/>
    </row>
    <row r="487" spans="1:10" x14ac:dyDescent="0.2">
      <c r="A487" s="554">
        <v>42486</v>
      </c>
      <c r="B487" s="845" t="s">
        <v>78</v>
      </c>
      <c r="C487" s="845" t="s">
        <v>322</v>
      </c>
      <c r="D487" s="847" t="s">
        <v>38</v>
      </c>
      <c r="E487" s="1240" t="s">
        <v>173</v>
      </c>
      <c r="F487" s="1248"/>
      <c r="G487" s="1236" t="s">
        <v>335</v>
      </c>
      <c r="H487" s="1252"/>
    </row>
    <row r="488" spans="1:10" x14ac:dyDescent="0.2">
      <c r="A488" s="554">
        <v>42487</v>
      </c>
      <c r="B488" s="845" t="s">
        <v>78</v>
      </c>
      <c r="C488" s="845" t="s">
        <v>322</v>
      </c>
      <c r="D488" s="847" t="s">
        <v>38</v>
      </c>
      <c r="E488" s="1240" t="s">
        <v>173</v>
      </c>
      <c r="F488" s="1248"/>
      <c r="G488" s="1236" t="s">
        <v>335</v>
      </c>
      <c r="H488" s="1252"/>
    </row>
    <row r="489" spans="1:10" x14ac:dyDescent="0.2">
      <c r="A489" s="554">
        <v>42489</v>
      </c>
      <c r="B489" s="845" t="s">
        <v>78</v>
      </c>
      <c r="C489" s="845" t="s">
        <v>322</v>
      </c>
      <c r="D489" s="847" t="s">
        <v>38</v>
      </c>
      <c r="E489" s="1240" t="s">
        <v>173</v>
      </c>
      <c r="F489" s="1248"/>
      <c r="G489" s="1236" t="s">
        <v>335</v>
      </c>
      <c r="H489" s="1252"/>
    </row>
    <row r="490" spans="1:10" x14ac:dyDescent="0.2">
      <c r="A490" s="554">
        <v>42490</v>
      </c>
      <c r="B490" s="845" t="s">
        <v>78</v>
      </c>
      <c r="C490" s="845" t="s">
        <v>322</v>
      </c>
      <c r="D490" s="847" t="s">
        <v>38</v>
      </c>
      <c r="E490" s="1240" t="s">
        <v>173</v>
      </c>
      <c r="F490" s="1248"/>
      <c r="G490" s="1236" t="s">
        <v>335</v>
      </c>
      <c r="H490" s="1252"/>
    </row>
    <row r="491" spans="1:10" x14ac:dyDescent="0.2">
      <c r="A491" s="554">
        <v>42493</v>
      </c>
      <c r="B491" s="472" t="s">
        <v>78</v>
      </c>
      <c r="C491" s="472" t="s">
        <v>322</v>
      </c>
      <c r="D491" s="473" t="s">
        <v>38</v>
      </c>
      <c r="E491" s="1235" t="s">
        <v>173</v>
      </c>
      <c r="F491" s="1235"/>
      <c r="G491" s="1236" t="s">
        <v>335</v>
      </c>
      <c r="H491" s="1252"/>
    </row>
    <row r="492" spans="1:10" x14ac:dyDescent="0.2">
      <c r="A492" s="440">
        <v>42506</v>
      </c>
      <c r="B492" s="421" t="s">
        <v>78</v>
      </c>
      <c r="C492" s="421" t="s">
        <v>322</v>
      </c>
      <c r="D492" s="473" t="s">
        <v>38</v>
      </c>
      <c r="E492" s="1235" t="s">
        <v>173</v>
      </c>
      <c r="F492" s="1235"/>
      <c r="G492" s="1236" t="s">
        <v>335</v>
      </c>
      <c r="H492" s="1252"/>
    </row>
    <row r="493" spans="1:10" x14ac:dyDescent="0.2">
      <c r="A493" s="440">
        <v>42507</v>
      </c>
      <c r="B493" s="421" t="s">
        <v>78</v>
      </c>
      <c r="C493" s="421" t="s">
        <v>322</v>
      </c>
      <c r="D493" s="473" t="s">
        <v>38</v>
      </c>
      <c r="E493" s="1235" t="s">
        <v>173</v>
      </c>
      <c r="F493" s="1235"/>
      <c r="G493" s="1236" t="s">
        <v>335</v>
      </c>
      <c r="H493" s="1252"/>
    </row>
    <row r="494" spans="1:10" x14ac:dyDescent="0.2">
      <c r="A494" s="440">
        <v>42508</v>
      </c>
      <c r="B494" s="421" t="s">
        <v>78</v>
      </c>
      <c r="C494" s="421" t="s">
        <v>322</v>
      </c>
      <c r="D494" s="473" t="s">
        <v>38</v>
      </c>
      <c r="E494" s="1235" t="s">
        <v>173</v>
      </c>
      <c r="F494" s="1235"/>
      <c r="G494" s="1236" t="s">
        <v>335</v>
      </c>
      <c r="H494" s="1252"/>
    </row>
    <row r="495" spans="1:10" x14ac:dyDescent="0.2">
      <c r="A495" s="440">
        <v>42509</v>
      </c>
      <c r="B495" s="421" t="s">
        <v>78</v>
      </c>
      <c r="C495" s="421" t="s">
        <v>322</v>
      </c>
      <c r="D495" s="473" t="s">
        <v>38</v>
      </c>
      <c r="E495" s="1235" t="s">
        <v>173</v>
      </c>
      <c r="F495" s="1235"/>
      <c r="G495" s="1236" t="s">
        <v>335</v>
      </c>
      <c r="H495" s="1252"/>
    </row>
    <row r="496" spans="1:10" x14ac:dyDescent="0.2">
      <c r="A496" s="440">
        <v>42504</v>
      </c>
      <c r="B496" s="691" t="s">
        <v>77</v>
      </c>
      <c r="C496" s="691" t="s">
        <v>322</v>
      </c>
      <c r="D496" s="690" t="s">
        <v>38</v>
      </c>
      <c r="E496" s="1235" t="s">
        <v>173</v>
      </c>
      <c r="F496" s="1235"/>
      <c r="G496" s="1236" t="s">
        <v>335</v>
      </c>
      <c r="H496" s="1252"/>
      <c r="J496" s="283">
        <v>1</v>
      </c>
    </row>
    <row r="497" spans="1:10" x14ac:dyDescent="0.2">
      <c r="A497" s="440">
        <v>42511</v>
      </c>
      <c r="B497" s="691" t="s">
        <v>77</v>
      </c>
      <c r="C497" s="691" t="s">
        <v>322</v>
      </c>
      <c r="D497" s="690" t="s">
        <v>38</v>
      </c>
      <c r="E497" s="1235" t="s">
        <v>173</v>
      </c>
      <c r="F497" s="1235"/>
      <c r="G497" s="1236" t="s">
        <v>335</v>
      </c>
      <c r="H497" s="1237"/>
      <c r="J497" s="283">
        <v>1</v>
      </c>
    </row>
    <row r="498" spans="1:10" ht="15.75" customHeight="1" x14ac:dyDescent="0.2">
      <c r="A498" s="440">
        <v>42513</v>
      </c>
      <c r="B498" s="691" t="s">
        <v>77</v>
      </c>
      <c r="C498" s="691" t="s">
        <v>322</v>
      </c>
      <c r="D498" s="690" t="s">
        <v>38</v>
      </c>
      <c r="E498" s="1235" t="s">
        <v>173</v>
      </c>
      <c r="F498" s="1235"/>
      <c r="G498" s="1236" t="s">
        <v>432</v>
      </c>
      <c r="H498" s="1237"/>
      <c r="J498" s="283">
        <v>1</v>
      </c>
    </row>
    <row r="499" spans="1:10" x14ac:dyDescent="0.2">
      <c r="A499" s="440">
        <v>42492</v>
      </c>
      <c r="B499" s="691" t="s">
        <v>77</v>
      </c>
      <c r="C499" s="691" t="s">
        <v>322</v>
      </c>
      <c r="D499" s="690" t="s">
        <v>38</v>
      </c>
      <c r="E499" s="1235" t="s">
        <v>173</v>
      </c>
      <c r="F499" s="1235"/>
      <c r="G499" s="1236" t="s">
        <v>335</v>
      </c>
      <c r="H499" s="1237"/>
      <c r="J499" s="283">
        <v>1</v>
      </c>
    </row>
    <row r="500" spans="1:10" x14ac:dyDescent="0.2">
      <c r="A500" s="440">
        <v>42496</v>
      </c>
      <c r="B500" s="691" t="s">
        <v>77</v>
      </c>
      <c r="C500" s="691" t="s">
        <v>322</v>
      </c>
      <c r="D500" s="690" t="s">
        <v>38</v>
      </c>
      <c r="E500" s="1235" t="s">
        <v>173</v>
      </c>
      <c r="F500" s="1235"/>
      <c r="G500" s="1236" t="s">
        <v>335</v>
      </c>
      <c r="H500" s="1237"/>
      <c r="J500" s="283">
        <v>1</v>
      </c>
    </row>
    <row r="501" spans="1:10" x14ac:dyDescent="0.2">
      <c r="A501" s="440">
        <v>42500</v>
      </c>
      <c r="B501" s="691" t="s">
        <v>77</v>
      </c>
      <c r="C501" s="691" t="s">
        <v>322</v>
      </c>
      <c r="D501" s="690" t="s">
        <v>38</v>
      </c>
      <c r="E501" s="1235" t="s">
        <v>173</v>
      </c>
      <c r="F501" s="1235"/>
      <c r="G501" s="1236" t="s">
        <v>335</v>
      </c>
      <c r="H501" s="1237"/>
      <c r="J501" s="283">
        <v>1</v>
      </c>
    </row>
    <row r="502" spans="1:10" x14ac:dyDescent="0.2">
      <c r="A502" s="440">
        <v>42501</v>
      </c>
      <c r="B502" s="691" t="s">
        <v>77</v>
      </c>
      <c r="C502" s="691" t="s">
        <v>322</v>
      </c>
      <c r="D502" s="690" t="s">
        <v>38</v>
      </c>
      <c r="E502" s="1240" t="s">
        <v>173</v>
      </c>
      <c r="F502" s="1248"/>
      <c r="G502" s="1236" t="s">
        <v>335</v>
      </c>
      <c r="H502" s="1237"/>
      <c r="J502" s="283">
        <v>1</v>
      </c>
    </row>
    <row r="503" spans="1:10" ht="15.75" thickBot="1" x14ac:dyDescent="0.25">
      <c r="A503" s="440">
        <v>42502</v>
      </c>
      <c r="B503" s="691" t="s">
        <v>77</v>
      </c>
      <c r="C503" s="691" t="s">
        <v>322</v>
      </c>
      <c r="D503" s="690" t="s">
        <v>38</v>
      </c>
      <c r="E503" s="1240" t="s">
        <v>173</v>
      </c>
      <c r="F503" s="1248"/>
      <c r="G503" s="1236" t="s">
        <v>335</v>
      </c>
      <c r="H503" s="1237"/>
      <c r="J503" s="283">
        <v>1</v>
      </c>
    </row>
    <row r="504" spans="1:10" x14ac:dyDescent="0.2">
      <c r="A504" s="422">
        <v>42415</v>
      </c>
      <c r="B504" s="425" t="s">
        <v>77</v>
      </c>
      <c r="C504" s="425" t="s">
        <v>322</v>
      </c>
      <c r="D504" s="425" t="s">
        <v>327</v>
      </c>
      <c r="E504" s="1266" t="s">
        <v>326</v>
      </c>
      <c r="F504" s="1267"/>
      <c r="G504" s="1273" t="s">
        <v>38</v>
      </c>
      <c r="H504" s="1286"/>
    </row>
    <row r="505" spans="1:10" x14ac:dyDescent="0.2">
      <c r="A505" s="423">
        <v>42416</v>
      </c>
      <c r="B505" s="419" t="s">
        <v>77</v>
      </c>
      <c r="C505" s="419" t="s">
        <v>322</v>
      </c>
      <c r="D505" s="419" t="s">
        <v>327</v>
      </c>
      <c r="E505" s="1240" t="s">
        <v>326</v>
      </c>
      <c r="F505" s="1241"/>
      <c r="G505" s="1235" t="s">
        <v>38</v>
      </c>
      <c r="H505" s="1285"/>
    </row>
    <row r="506" spans="1:10" x14ac:dyDescent="0.2">
      <c r="A506" s="423">
        <v>42416</v>
      </c>
      <c r="B506" s="419" t="s">
        <v>77</v>
      </c>
      <c r="C506" s="419" t="s">
        <v>322</v>
      </c>
      <c r="D506" s="419" t="s">
        <v>327</v>
      </c>
      <c r="E506" s="1240" t="s">
        <v>326</v>
      </c>
      <c r="F506" s="1241"/>
      <c r="G506" s="1235" t="s">
        <v>38</v>
      </c>
      <c r="H506" s="1285"/>
    </row>
    <row r="507" spans="1:10" x14ac:dyDescent="0.2">
      <c r="A507" s="423">
        <v>42416</v>
      </c>
      <c r="B507" s="419" t="s">
        <v>77</v>
      </c>
      <c r="C507" s="419" t="s">
        <v>322</v>
      </c>
      <c r="D507" s="419" t="s">
        <v>327</v>
      </c>
      <c r="E507" s="1240" t="s">
        <v>326</v>
      </c>
      <c r="F507" s="1241"/>
      <c r="G507" s="1235" t="s">
        <v>38</v>
      </c>
      <c r="H507" s="1285"/>
    </row>
    <row r="508" spans="1:10" x14ac:dyDescent="0.2">
      <c r="A508" s="423">
        <v>42416</v>
      </c>
      <c r="B508" s="419" t="s">
        <v>77</v>
      </c>
      <c r="C508" s="419" t="s">
        <v>322</v>
      </c>
      <c r="D508" s="419" t="s">
        <v>327</v>
      </c>
      <c r="E508" s="1240" t="s">
        <v>326</v>
      </c>
      <c r="F508" s="1241"/>
      <c r="G508" s="1235" t="s">
        <v>38</v>
      </c>
      <c r="H508" s="1285"/>
    </row>
    <row r="509" spans="1:10" x14ac:dyDescent="0.2">
      <c r="A509" s="423">
        <v>42416</v>
      </c>
      <c r="B509" s="419" t="s">
        <v>77</v>
      </c>
      <c r="C509" s="419" t="s">
        <v>322</v>
      </c>
      <c r="D509" s="419" t="s">
        <v>327</v>
      </c>
      <c r="E509" s="1240" t="s">
        <v>326</v>
      </c>
      <c r="F509" s="1241"/>
      <c r="G509" s="1235" t="s">
        <v>38</v>
      </c>
      <c r="H509" s="1285"/>
    </row>
    <row r="510" spans="1:10" x14ac:dyDescent="0.2">
      <c r="A510" s="423">
        <v>42416</v>
      </c>
      <c r="B510" s="419" t="s">
        <v>77</v>
      </c>
      <c r="C510" s="419" t="s">
        <v>322</v>
      </c>
      <c r="D510" s="419" t="s">
        <v>327</v>
      </c>
      <c r="E510" s="1240" t="s">
        <v>326</v>
      </c>
      <c r="F510" s="1241"/>
      <c r="G510" s="1235" t="s">
        <v>38</v>
      </c>
      <c r="H510" s="1285"/>
    </row>
    <row r="511" spans="1:10" x14ac:dyDescent="0.2">
      <c r="A511" s="423">
        <v>42417</v>
      </c>
      <c r="B511" s="420" t="s">
        <v>77</v>
      </c>
      <c r="C511" s="420" t="s">
        <v>322</v>
      </c>
      <c r="D511" s="419" t="s">
        <v>327</v>
      </c>
      <c r="E511" s="1240" t="s">
        <v>326</v>
      </c>
      <c r="F511" s="1241"/>
      <c r="G511" s="1235" t="s">
        <v>38</v>
      </c>
      <c r="H511" s="1285"/>
    </row>
    <row r="512" spans="1:10" x14ac:dyDescent="0.2">
      <c r="A512" s="423">
        <v>42420</v>
      </c>
      <c r="B512" s="420" t="s">
        <v>77</v>
      </c>
      <c r="C512" s="420" t="s">
        <v>322</v>
      </c>
      <c r="D512" s="419" t="s">
        <v>327</v>
      </c>
      <c r="E512" s="1240" t="s">
        <v>326</v>
      </c>
      <c r="F512" s="1241"/>
      <c r="G512" s="1235" t="s">
        <v>38</v>
      </c>
      <c r="H512" s="1285"/>
    </row>
    <row r="513" spans="1:8" x14ac:dyDescent="0.2">
      <c r="A513" s="423">
        <v>42420</v>
      </c>
      <c r="B513" s="420" t="s">
        <v>77</v>
      </c>
      <c r="C513" s="420" t="s">
        <v>322</v>
      </c>
      <c r="D513" s="419" t="s">
        <v>327</v>
      </c>
      <c r="E513" s="1240" t="s">
        <v>326</v>
      </c>
      <c r="F513" s="1241"/>
      <c r="G513" s="1235" t="s">
        <v>38</v>
      </c>
      <c r="H513" s="1285"/>
    </row>
    <row r="514" spans="1:8" x14ac:dyDescent="0.2">
      <c r="A514" s="423">
        <v>42422</v>
      </c>
      <c r="B514" s="420" t="s">
        <v>77</v>
      </c>
      <c r="C514" s="420" t="s">
        <v>322</v>
      </c>
      <c r="D514" s="419" t="s">
        <v>327</v>
      </c>
      <c r="E514" s="1240" t="s">
        <v>326</v>
      </c>
      <c r="F514" s="1241"/>
      <c r="G514" s="1235" t="s">
        <v>38</v>
      </c>
      <c r="H514" s="1285"/>
    </row>
    <row r="515" spans="1:8" x14ac:dyDescent="0.2">
      <c r="A515" s="423">
        <v>42423</v>
      </c>
      <c r="B515" s="420" t="s">
        <v>77</v>
      </c>
      <c r="C515" s="420" t="s">
        <v>322</v>
      </c>
      <c r="D515" s="419" t="s">
        <v>327</v>
      </c>
      <c r="E515" s="1240" t="s">
        <v>326</v>
      </c>
      <c r="F515" s="1241"/>
      <c r="G515" s="1235" t="s">
        <v>38</v>
      </c>
      <c r="H515" s="1285"/>
    </row>
    <row r="516" spans="1:8" x14ac:dyDescent="0.2">
      <c r="A516" s="423">
        <v>42423</v>
      </c>
      <c r="B516" s="420" t="s">
        <v>77</v>
      </c>
      <c r="C516" s="420" t="s">
        <v>322</v>
      </c>
      <c r="D516" s="419" t="s">
        <v>327</v>
      </c>
      <c r="E516" s="1240" t="s">
        <v>326</v>
      </c>
      <c r="F516" s="1241"/>
      <c r="G516" s="1235" t="s">
        <v>38</v>
      </c>
      <c r="H516" s="1285"/>
    </row>
    <row r="517" spans="1:8" x14ac:dyDescent="0.2">
      <c r="A517" s="423">
        <v>42425</v>
      </c>
      <c r="B517" s="420" t="s">
        <v>77</v>
      </c>
      <c r="C517" s="420" t="s">
        <v>322</v>
      </c>
      <c r="D517" s="419" t="s">
        <v>327</v>
      </c>
      <c r="E517" s="1240" t="s">
        <v>326</v>
      </c>
      <c r="F517" s="1241"/>
      <c r="G517" s="1235" t="s">
        <v>38</v>
      </c>
      <c r="H517" s="1285"/>
    </row>
    <row r="518" spans="1:8" x14ac:dyDescent="0.2">
      <c r="A518" s="423">
        <v>42425</v>
      </c>
      <c r="B518" s="420" t="s">
        <v>77</v>
      </c>
      <c r="C518" s="420" t="s">
        <v>322</v>
      </c>
      <c r="D518" s="419" t="s">
        <v>327</v>
      </c>
      <c r="E518" s="1240" t="s">
        <v>326</v>
      </c>
      <c r="F518" s="1241"/>
      <c r="G518" s="1235" t="s">
        <v>38</v>
      </c>
      <c r="H518" s="1285"/>
    </row>
    <row r="519" spans="1:8" x14ac:dyDescent="0.2">
      <c r="A519" s="423">
        <v>42425</v>
      </c>
      <c r="B519" s="420" t="s">
        <v>77</v>
      </c>
      <c r="C519" s="420" t="s">
        <v>322</v>
      </c>
      <c r="D519" s="419" t="s">
        <v>327</v>
      </c>
      <c r="E519" s="1240" t="s">
        <v>326</v>
      </c>
      <c r="F519" s="1241"/>
      <c r="G519" s="1235" t="s">
        <v>38</v>
      </c>
      <c r="H519" s="1285"/>
    </row>
    <row r="520" spans="1:8" x14ac:dyDescent="0.2">
      <c r="A520" s="423">
        <v>42426</v>
      </c>
      <c r="B520" s="420" t="s">
        <v>77</v>
      </c>
      <c r="C520" s="420" t="s">
        <v>322</v>
      </c>
      <c r="D520" s="419" t="s">
        <v>327</v>
      </c>
      <c r="E520" s="1240" t="s">
        <v>326</v>
      </c>
      <c r="F520" s="1241"/>
      <c r="G520" s="1235" t="s">
        <v>38</v>
      </c>
      <c r="H520" s="1285"/>
    </row>
    <row r="521" spans="1:8" x14ac:dyDescent="0.2">
      <c r="A521" s="423">
        <v>42426</v>
      </c>
      <c r="B521" s="420" t="s">
        <v>77</v>
      </c>
      <c r="C521" s="420" t="s">
        <v>322</v>
      </c>
      <c r="D521" s="419" t="s">
        <v>327</v>
      </c>
      <c r="E521" s="1240" t="s">
        <v>326</v>
      </c>
      <c r="F521" s="1241"/>
      <c r="G521" s="1235" t="s">
        <v>38</v>
      </c>
      <c r="H521" s="1285"/>
    </row>
    <row r="522" spans="1:8" x14ac:dyDescent="0.2">
      <c r="A522" s="423">
        <v>42417</v>
      </c>
      <c r="B522" s="420" t="s">
        <v>78</v>
      </c>
      <c r="C522" s="420" t="s">
        <v>322</v>
      </c>
      <c r="D522" s="419" t="s">
        <v>327</v>
      </c>
      <c r="E522" s="1240" t="s">
        <v>326</v>
      </c>
      <c r="F522" s="1241"/>
      <c r="G522" s="1235" t="s">
        <v>38</v>
      </c>
      <c r="H522" s="1285"/>
    </row>
    <row r="523" spans="1:8" x14ac:dyDescent="0.2">
      <c r="A523" s="423">
        <v>42417</v>
      </c>
      <c r="B523" s="420" t="s">
        <v>78</v>
      </c>
      <c r="C523" s="420" t="s">
        <v>322</v>
      </c>
      <c r="D523" s="419" t="s">
        <v>327</v>
      </c>
      <c r="E523" s="1240" t="s">
        <v>326</v>
      </c>
      <c r="F523" s="1241"/>
      <c r="G523" s="1235" t="s">
        <v>38</v>
      </c>
      <c r="H523" s="1285"/>
    </row>
    <row r="524" spans="1:8" x14ac:dyDescent="0.2">
      <c r="A524" s="423">
        <v>42418</v>
      </c>
      <c r="B524" s="420" t="s">
        <v>78</v>
      </c>
      <c r="C524" s="420" t="s">
        <v>322</v>
      </c>
      <c r="D524" s="419" t="s">
        <v>327</v>
      </c>
      <c r="E524" s="1240" t="s">
        <v>326</v>
      </c>
      <c r="F524" s="1241"/>
      <c r="G524" s="1235" t="s">
        <v>38</v>
      </c>
      <c r="H524" s="1285"/>
    </row>
    <row r="525" spans="1:8" x14ac:dyDescent="0.2">
      <c r="A525" s="423">
        <v>42418</v>
      </c>
      <c r="B525" s="420" t="s">
        <v>78</v>
      </c>
      <c r="C525" s="420" t="s">
        <v>322</v>
      </c>
      <c r="D525" s="419" t="s">
        <v>327</v>
      </c>
      <c r="E525" s="1240" t="s">
        <v>326</v>
      </c>
      <c r="F525" s="1241"/>
      <c r="G525" s="1235" t="s">
        <v>38</v>
      </c>
      <c r="H525" s="1285"/>
    </row>
    <row r="526" spans="1:8" x14ac:dyDescent="0.2">
      <c r="A526" s="423">
        <v>42418</v>
      </c>
      <c r="B526" s="420" t="s">
        <v>78</v>
      </c>
      <c r="C526" s="420" t="s">
        <v>322</v>
      </c>
      <c r="D526" s="419" t="s">
        <v>327</v>
      </c>
      <c r="E526" s="1240" t="s">
        <v>326</v>
      </c>
      <c r="F526" s="1241"/>
      <c r="G526" s="1235" t="s">
        <v>38</v>
      </c>
      <c r="H526" s="1285"/>
    </row>
    <row r="527" spans="1:8" x14ac:dyDescent="0.2">
      <c r="A527" s="423">
        <v>42418</v>
      </c>
      <c r="B527" s="420" t="s">
        <v>78</v>
      </c>
      <c r="C527" s="420" t="s">
        <v>322</v>
      </c>
      <c r="D527" s="419" t="s">
        <v>327</v>
      </c>
      <c r="E527" s="1240" t="s">
        <v>326</v>
      </c>
      <c r="F527" s="1241"/>
      <c r="G527" s="1235" t="s">
        <v>38</v>
      </c>
      <c r="H527" s="1285"/>
    </row>
    <row r="528" spans="1:8" ht="15.75" customHeight="1" x14ac:dyDescent="0.2">
      <c r="A528" s="423">
        <v>42419</v>
      </c>
      <c r="B528" s="420" t="s">
        <v>78</v>
      </c>
      <c r="C528" s="420" t="s">
        <v>322</v>
      </c>
      <c r="D528" s="419" t="s">
        <v>327</v>
      </c>
      <c r="E528" s="1240" t="s">
        <v>326</v>
      </c>
      <c r="F528" s="1241"/>
      <c r="G528" s="1235" t="s">
        <v>38</v>
      </c>
      <c r="H528" s="1285"/>
    </row>
    <row r="529" spans="1:8" x14ac:dyDescent="0.2">
      <c r="A529" s="423">
        <v>42419</v>
      </c>
      <c r="B529" s="420" t="s">
        <v>78</v>
      </c>
      <c r="C529" s="420" t="s">
        <v>322</v>
      </c>
      <c r="D529" s="419" t="s">
        <v>327</v>
      </c>
      <c r="E529" s="1240" t="s">
        <v>326</v>
      </c>
      <c r="F529" s="1241"/>
      <c r="G529" s="1235" t="s">
        <v>38</v>
      </c>
      <c r="H529" s="1285"/>
    </row>
    <row r="530" spans="1:8" x14ac:dyDescent="0.2">
      <c r="A530" s="423">
        <v>42419</v>
      </c>
      <c r="B530" s="420" t="s">
        <v>78</v>
      </c>
      <c r="C530" s="420" t="s">
        <v>322</v>
      </c>
      <c r="D530" s="419" t="s">
        <v>327</v>
      </c>
      <c r="E530" s="1240" t="s">
        <v>326</v>
      </c>
      <c r="F530" s="1241"/>
      <c r="G530" s="1235" t="s">
        <v>38</v>
      </c>
      <c r="H530" s="1285"/>
    </row>
    <row r="531" spans="1:8" x14ac:dyDescent="0.2">
      <c r="A531" s="423">
        <v>42419</v>
      </c>
      <c r="B531" s="420" t="s">
        <v>78</v>
      </c>
      <c r="C531" s="420" t="s">
        <v>322</v>
      </c>
      <c r="D531" s="419" t="s">
        <v>327</v>
      </c>
      <c r="E531" s="1240" t="s">
        <v>326</v>
      </c>
      <c r="F531" s="1241"/>
      <c r="G531" s="1235" t="s">
        <v>38</v>
      </c>
      <c r="H531" s="1285"/>
    </row>
    <row r="532" spans="1:8" x14ac:dyDescent="0.2">
      <c r="A532" s="423">
        <v>42419</v>
      </c>
      <c r="B532" s="420" t="s">
        <v>78</v>
      </c>
      <c r="C532" s="420" t="s">
        <v>322</v>
      </c>
      <c r="D532" s="419" t="s">
        <v>327</v>
      </c>
      <c r="E532" s="1240" t="s">
        <v>326</v>
      </c>
      <c r="F532" s="1241"/>
      <c r="G532" s="1235" t="s">
        <v>38</v>
      </c>
      <c r="H532" s="1285"/>
    </row>
    <row r="533" spans="1:8" x14ac:dyDescent="0.2">
      <c r="A533" s="423">
        <v>42420</v>
      </c>
      <c r="B533" s="420" t="s">
        <v>78</v>
      </c>
      <c r="C533" s="420" t="s">
        <v>322</v>
      </c>
      <c r="D533" s="419" t="s">
        <v>327</v>
      </c>
      <c r="E533" s="1240" t="s">
        <v>326</v>
      </c>
      <c r="F533" s="1241"/>
      <c r="G533" s="1235" t="s">
        <v>38</v>
      </c>
      <c r="H533" s="1285"/>
    </row>
    <row r="534" spans="1:8" x14ac:dyDescent="0.2">
      <c r="A534" s="423">
        <v>42420</v>
      </c>
      <c r="B534" s="420" t="s">
        <v>78</v>
      </c>
      <c r="C534" s="420" t="s">
        <v>322</v>
      </c>
      <c r="D534" s="419" t="s">
        <v>327</v>
      </c>
      <c r="E534" s="1240" t="s">
        <v>326</v>
      </c>
      <c r="F534" s="1241"/>
      <c r="G534" s="1235" t="s">
        <v>38</v>
      </c>
      <c r="H534" s="1285"/>
    </row>
    <row r="535" spans="1:8" x14ac:dyDescent="0.2">
      <c r="A535" s="423">
        <v>42422</v>
      </c>
      <c r="B535" s="420" t="s">
        <v>78</v>
      </c>
      <c r="C535" s="420" t="s">
        <v>322</v>
      </c>
      <c r="D535" s="419" t="s">
        <v>327</v>
      </c>
      <c r="E535" s="1240" t="s">
        <v>326</v>
      </c>
      <c r="F535" s="1241"/>
      <c r="G535" s="1235" t="s">
        <v>38</v>
      </c>
      <c r="H535" s="1285"/>
    </row>
    <row r="536" spans="1:8" x14ac:dyDescent="0.2">
      <c r="A536" s="423">
        <v>42422</v>
      </c>
      <c r="B536" s="420" t="s">
        <v>78</v>
      </c>
      <c r="C536" s="420" t="s">
        <v>322</v>
      </c>
      <c r="D536" s="419" t="s">
        <v>327</v>
      </c>
      <c r="E536" s="1240" t="s">
        <v>326</v>
      </c>
      <c r="F536" s="1241"/>
      <c r="G536" s="1235" t="s">
        <v>38</v>
      </c>
      <c r="H536" s="1285"/>
    </row>
    <row r="537" spans="1:8" x14ac:dyDescent="0.2">
      <c r="A537" s="423">
        <v>42422</v>
      </c>
      <c r="B537" s="420" t="s">
        <v>78</v>
      </c>
      <c r="C537" s="420" t="s">
        <v>322</v>
      </c>
      <c r="D537" s="419" t="s">
        <v>327</v>
      </c>
      <c r="E537" s="1240" t="s">
        <v>326</v>
      </c>
      <c r="F537" s="1241"/>
      <c r="G537" s="1235" t="s">
        <v>38</v>
      </c>
      <c r="H537" s="1285"/>
    </row>
    <row r="538" spans="1:8" x14ac:dyDescent="0.2">
      <c r="A538" s="423">
        <v>42422</v>
      </c>
      <c r="B538" s="420" t="s">
        <v>78</v>
      </c>
      <c r="C538" s="420" t="s">
        <v>322</v>
      </c>
      <c r="D538" s="419" t="s">
        <v>327</v>
      </c>
      <c r="E538" s="1240" t="s">
        <v>326</v>
      </c>
      <c r="F538" s="1241"/>
      <c r="G538" s="1235" t="s">
        <v>38</v>
      </c>
      <c r="H538" s="1285"/>
    </row>
    <row r="539" spans="1:8" x14ac:dyDescent="0.2">
      <c r="A539" s="423">
        <v>42423</v>
      </c>
      <c r="B539" s="420" t="s">
        <v>78</v>
      </c>
      <c r="C539" s="420" t="s">
        <v>322</v>
      </c>
      <c r="D539" s="419" t="s">
        <v>327</v>
      </c>
      <c r="E539" s="1240" t="s">
        <v>326</v>
      </c>
      <c r="F539" s="1241"/>
      <c r="G539" s="1235" t="s">
        <v>38</v>
      </c>
      <c r="H539" s="1285"/>
    </row>
    <row r="540" spans="1:8" x14ac:dyDescent="0.2">
      <c r="A540" s="423">
        <v>42423</v>
      </c>
      <c r="B540" s="420" t="s">
        <v>78</v>
      </c>
      <c r="C540" s="420" t="s">
        <v>322</v>
      </c>
      <c r="D540" s="419" t="s">
        <v>327</v>
      </c>
      <c r="E540" s="1240" t="s">
        <v>326</v>
      </c>
      <c r="F540" s="1241"/>
      <c r="G540" s="1235" t="s">
        <v>38</v>
      </c>
      <c r="H540" s="1285"/>
    </row>
    <row r="541" spans="1:8" x14ac:dyDescent="0.2">
      <c r="A541" s="423">
        <v>42425</v>
      </c>
      <c r="B541" s="420" t="s">
        <v>78</v>
      </c>
      <c r="C541" s="420" t="s">
        <v>322</v>
      </c>
      <c r="D541" s="419" t="s">
        <v>327</v>
      </c>
      <c r="E541" s="1240" t="s">
        <v>326</v>
      </c>
      <c r="F541" s="1241"/>
      <c r="G541" s="1235" t="s">
        <v>38</v>
      </c>
      <c r="H541" s="1285"/>
    </row>
    <row r="542" spans="1:8" ht="15.75" thickBot="1" x14ac:dyDescent="0.25">
      <c r="A542" s="429">
        <v>42429</v>
      </c>
      <c r="B542" s="434" t="s">
        <v>78</v>
      </c>
      <c r="C542" s="434" t="s">
        <v>322</v>
      </c>
      <c r="D542" s="434" t="s">
        <v>327</v>
      </c>
      <c r="E542" s="1270" t="s">
        <v>326</v>
      </c>
      <c r="F542" s="1271"/>
      <c r="G542" s="1293" t="s">
        <v>38</v>
      </c>
      <c r="H542" s="1294"/>
    </row>
    <row r="543" spans="1:8" x14ac:dyDescent="0.2">
      <c r="A543" s="556">
        <v>42513</v>
      </c>
      <c r="B543" s="732" t="s">
        <v>131</v>
      </c>
      <c r="C543" s="732" t="s">
        <v>323</v>
      </c>
      <c r="D543" s="732" t="s">
        <v>413</v>
      </c>
      <c r="E543" s="1233" t="s">
        <v>326</v>
      </c>
      <c r="F543" s="1274"/>
      <c r="G543" s="1233" t="s">
        <v>38</v>
      </c>
      <c r="H543" s="1234"/>
    </row>
    <row r="544" spans="1:8" x14ac:dyDescent="0.2">
      <c r="A544" s="557">
        <v>42513</v>
      </c>
      <c r="B544" s="728" t="s">
        <v>131</v>
      </c>
      <c r="C544" s="728" t="s">
        <v>323</v>
      </c>
      <c r="D544" s="732" t="s">
        <v>413</v>
      </c>
      <c r="E544" s="1235" t="s">
        <v>326</v>
      </c>
      <c r="F544" s="1235"/>
      <c r="G544" s="1235" t="s">
        <v>38</v>
      </c>
      <c r="H544" s="1235"/>
    </row>
    <row r="545" spans="1:8" x14ac:dyDescent="0.2">
      <c r="A545" s="557">
        <v>42513</v>
      </c>
      <c r="B545" s="728" t="s">
        <v>131</v>
      </c>
      <c r="C545" s="728" t="s">
        <v>323</v>
      </c>
      <c r="D545" s="732" t="s">
        <v>413</v>
      </c>
      <c r="E545" s="1235" t="s">
        <v>326</v>
      </c>
      <c r="F545" s="1235"/>
      <c r="G545" s="1235" t="s">
        <v>38</v>
      </c>
      <c r="H545" s="1235"/>
    </row>
    <row r="546" spans="1:8" x14ac:dyDescent="0.2">
      <c r="A546" s="557">
        <v>42513</v>
      </c>
      <c r="B546" s="728" t="s">
        <v>131</v>
      </c>
      <c r="C546" s="728" t="s">
        <v>323</v>
      </c>
      <c r="D546" s="732" t="s">
        <v>413</v>
      </c>
      <c r="E546" s="1235" t="s">
        <v>326</v>
      </c>
      <c r="F546" s="1235"/>
      <c r="G546" s="1235" t="s">
        <v>38</v>
      </c>
      <c r="H546" s="1235"/>
    </row>
    <row r="547" spans="1:8" x14ac:dyDescent="0.2">
      <c r="A547" s="557">
        <v>42513</v>
      </c>
      <c r="B547" s="728" t="s">
        <v>131</v>
      </c>
      <c r="C547" s="728" t="s">
        <v>323</v>
      </c>
      <c r="D547" s="732" t="s">
        <v>413</v>
      </c>
      <c r="E547" s="1235" t="s">
        <v>326</v>
      </c>
      <c r="F547" s="1235"/>
      <c r="G547" s="1235" t="s">
        <v>38</v>
      </c>
      <c r="H547" s="1235"/>
    </row>
    <row r="548" spans="1:8" x14ac:dyDescent="0.2">
      <c r="A548" s="557">
        <v>42513</v>
      </c>
      <c r="B548" s="728" t="s">
        <v>131</v>
      </c>
      <c r="C548" s="728" t="s">
        <v>323</v>
      </c>
      <c r="D548" s="732" t="s">
        <v>413</v>
      </c>
      <c r="E548" s="1235" t="s">
        <v>326</v>
      </c>
      <c r="F548" s="1235"/>
      <c r="G548" s="1235" t="s">
        <v>38</v>
      </c>
      <c r="H548" s="1235"/>
    </row>
    <row r="549" spans="1:8" x14ac:dyDescent="0.2">
      <c r="A549" s="557">
        <v>42513</v>
      </c>
      <c r="B549" s="728" t="s">
        <v>131</v>
      </c>
      <c r="C549" s="728" t="s">
        <v>323</v>
      </c>
      <c r="D549" s="732" t="s">
        <v>413</v>
      </c>
      <c r="E549" s="1235" t="s">
        <v>326</v>
      </c>
      <c r="F549" s="1235"/>
      <c r="G549" s="1235" t="s">
        <v>38</v>
      </c>
      <c r="H549" s="1235"/>
    </row>
    <row r="550" spans="1:8" x14ac:dyDescent="0.2">
      <c r="A550" s="583">
        <v>42513</v>
      </c>
      <c r="B550" s="726" t="s">
        <v>131</v>
      </c>
      <c r="C550" s="726" t="s">
        <v>323</v>
      </c>
      <c r="D550" s="732" t="s">
        <v>413</v>
      </c>
      <c r="E550" s="1249" t="s">
        <v>326</v>
      </c>
      <c r="F550" s="1249"/>
      <c r="G550" s="1249" t="s">
        <v>38</v>
      </c>
      <c r="H550" s="1249"/>
    </row>
    <row r="551" spans="1:8" x14ac:dyDescent="0.2">
      <c r="A551" s="557">
        <v>42513</v>
      </c>
      <c r="B551" s="728" t="s">
        <v>78</v>
      </c>
      <c r="C551" s="728" t="s">
        <v>322</v>
      </c>
      <c r="D551" s="728" t="s">
        <v>413</v>
      </c>
      <c r="E551" s="1235" t="s">
        <v>326</v>
      </c>
      <c r="F551" s="1235"/>
      <c r="G551" s="1235" t="s">
        <v>38</v>
      </c>
      <c r="H551" s="1235"/>
    </row>
    <row r="552" spans="1:8" x14ac:dyDescent="0.2">
      <c r="A552" s="557">
        <v>42513</v>
      </c>
      <c r="B552" s="728" t="s">
        <v>78</v>
      </c>
      <c r="C552" s="728" t="s">
        <v>322</v>
      </c>
      <c r="D552" s="728" t="s">
        <v>413</v>
      </c>
      <c r="E552" s="1235" t="s">
        <v>326</v>
      </c>
      <c r="F552" s="1235"/>
      <c r="G552" s="1235" t="s">
        <v>38</v>
      </c>
      <c r="H552" s="1235"/>
    </row>
    <row r="553" spans="1:8" x14ac:dyDescent="0.2">
      <c r="A553" s="557">
        <v>42513</v>
      </c>
      <c r="B553" s="728" t="s">
        <v>78</v>
      </c>
      <c r="C553" s="728" t="s">
        <v>322</v>
      </c>
      <c r="D553" s="728" t="s">
        <v>413</v>
      </c>
      <c r="E553" s="1235" t="s">
        <v>326</v>
      </c>
      <c r="F553" s="1235"/>
      <c r="G553" s="1235" t="s">
        <v>38</v>
      </c>
      <c r="H553" s="1235"/>
    </row>
    <row r="554" spans="1:8" x14ac:dyDescent="0.2">
      <c r="A554" s="557">
        <v>42513</v>
      </c>
      <c r="B554" s="728" t="s">
        <v>78</v>
      </c>
      <c r="C554" s="728" t="s">
        <v>322</v>
      </c>
      <c r="D554" s="728" t="s">
        <v>413</v>
      </c>
      <c r="E554" s="1235" t="s">
        <v>326</v>
      </c>
      <c r="F554" s="1235"/>
      <c r="G554" s="1235" t="s">
        <v>38</v>
      </c>
      <c r="H554" s="1235"/>
    </row>
    <row r="555" spans="1:8" x14ac:dyDescent="0.2">
      <c r="A555" s="557">
        <v>42513</v>
      </c>
      <c r="B555" s="728" t="s">
        <v>78</v>
      </c>
      <c r="C555" s="728" t="s">
        <v>322</v>
      </c>
      <c r="D555" s="728" t="s">
        <v>413</v>
      </c>
      <c r="E555" s="1235" t="s">
        <v>326</v>
      </c>
      <c r="F555" s="1235"/>
      <c r="G555" s="1235" t="s">
        <v>38</v>
      </c>
      <c r="H555" s="1235"/>
    </row>
    <row r="556" spans="1:8" x14ac:dyDescent="0.2">
      <c r="A556" s="557">
        <v>42513</v>
      </c>
      <c r="B556" s="728" t="s">
        <v>78</v>
      </c>
      <c r="C556" s="728" t="s">
        <v>322</v>
      </c>
      <c r="D556" s="728" t="s">
        <v>413</v>
      </c>
      <c r="E556" s="1235" t="s">
        <v>326</v>
      </c>
      <c r="F556" s="1235"/>
      <c r="G556" s="1235" t="s">
        <v>38</v>
      </c>
      <c r="H556" s="1235"/>
    </row>
    <row r="557" spans="1:8" ht="15.75" thickBot="1" x14ac:dyDescent="0.25">
      <c r="A557" s="554">
        <v>42513</v>
      </c>
      <c r="B557" s="728" t="s">
        <v>78</v>
      </c>
      <c r="C557" s="728" t="s">
        <v>322</v>
      </c>
      <c r="D557" s="728" t="s">
        <v>413</v>
      </c>
      <c r="E557" s="1235" t="s">
        <v>326</v>
      </c>
      <c r="F557" s="1235"/>
      <c r="G557" s="1235" t="s">
        <v>38</v>
      </c>
      <c r="H557" s="1235"/>
    </row>
    <row r="558" spans="1:8" x14ac:dyDescent="0.2">
      <c r="A558" s="422">
        <v>42468</v>
      </c>
      <c r="B558" s="860" t="s">
        <v>77</v>
      </c>
      <c r="C558" s="862" t="s">
        <v>322</v>
      </c>
      <c r="D558" s="860" t="s">
        <v>38</v>
      </c>
      <c r="E558" s="1273" t="s">
        <v>160</v>
      </c>
      <c r="F558" s="1273"/>
      <c r="G558" s="1273" t="s">
        <v>41</v>
      </c>
      <c r="H558" s="1286"/>
    </row>
    <row r="559" spans="1:8" x14ac:dyDescent="0.2">
      <c r="A559" s="423">
        <v>42483</v>
      </c>
      <c r="B559" s="858" t="s">
        <v>77</v>
      </c>
      <c r="C559" s="858" t="s">
        <v>322</v>
      </c>
      <c r="D559" s="855" t="s">
        <v>38</v>
      </c>
      <c r="E559" s="1235" t="s">
        <v>160</v>
      </c>
      <c r="F559" s="1235"/>
      <c r="G559" s="1235" t="s">
        <v>41</v>
      </c>
      <c r="H559" s="1285"/>
    </row>
    <row r="560" spans="1:8" x14ac:dyDescent="0.2">
      <c r="A560" s="423">
        <v>42495</v>
      </c>
      <c r="B560" s="858" t="s">
        <v>131</v>
      </c>
      <c r="C560" s="858" t="s">
        <v>323</v>
      </c>
      <c r="D560" s="855" t="s">
        <v>38</v>
      </c>
      <c r="E560" s="1272" t="s">
        <v>160</v>
      </c>
      <c r="F560" s="1272"/>
      <c r="G560" s="1272" t="s">
        <v>41</v>
      </c>
      <c r="H560" s="1298"/>
    </row>
    <row r="561" spans="1:8" x14ac:dyDescent="0.2">
      <c r="A561" s="423">
        <v>42496</v>
      </c>
      <c r="B561" s="858" t="s">
        <v>131</v>
      </c>
      <c r="C561" s="858" t="s">
        <v>323</v>
      </c>
      <c r="D561" s="855" t="s">
        <v>38</v>
      </c>
      <c r="E561" s="1272" t="s">
        <v>160</v>
      </c>
      <c r="F561" s="1272"/>
      <c r="G561" s="1272" t="s">
        <v>41</v>
      </c>
      <c r="H561" s="1298"/>
    </row>
    <row r="562" spans="1:8" x14ac:dyDescent="0.2">
      <c r="A562" s="423">
        <v>42496</v>
      </c>
      <c r="B562" s="858" t="s">
        <v>131</v>
      </c>
      <c r="C562" s="858" t="s">
        <v>323</v>
      </c>
      <c r="D562" s="855" t="s">
        <v>38</v>
      </c>
      <c r="E562" s="1272" t="s">
        <v>160</v>
      </c>
      <c r="F562" s="1272"/>
      <c r="G562" s="1272" t="s">
        <v>41</v>
      </c>
      <c r="H562" s="1298"/>
    </row>
    <row r="563" spans="1:8" x14ac:dyDescent="0.2">
      <c r="A563" s="423">
        <v>42500</v>
      </c>
      <c r="B563" s="858" t="s">
        <v>131</v>
      </c>
      <c r="C563" s="858" t="s">
        <v>323</v>
      </c>
      <c r="D563" s="855" t="s">
        <v>38</v>
      </c>
      <c r="E563" s="1272" t="s">
        <v>160</v>
      </c>
      <c r="F563" s="1272"/>
      <c r="G563" s="1272" t="s">
        <v>41</v>
      </c>
      <c r="H563" s="1298"/>
    </row>
    <row r="564" spans="1:8" x14ac:dyDescent="0.2">
      <c r="A564" s="423">
        <v>42502</v>
      </c>
      <c r="B564" s="858" t="s">
        <v>131</v>
      </c>
      <c r="C564" s="858" t="s">
        <v>323</v>
      </c>
      <c r="D564" s="855" t="s">
        <v>38</v>
      </c>
      <c r="E564" s="1272" t="s">
        <v>160</v>
      </c>
      <c r="F564" s="1272"/>
      <c r="G564" s="1272" t="s">
        <v>41</v>
      </c>
      <c r="H564" s="1298"/>
    </row>
    <row r="565" spans="1:8" x14ac:dyDescent="0.2">
      <c r="A565" s="423">
        <v>42503</v>
      </c>
      <c r="B565" s="858" t="s">
        <v>131</v>
      </c>
      <c r="C565" s="858" t="s">
        <v>323</v>
      </c>
      <c r="D565" s="855" t="s">
        <v>38</v>
      </c>
      <c r="E565" s="1272" t="s">
        <v>160</v>
      </c>
      <c r="F565" s="1272"/>
      <c r="G565" s="1272" t="s">
        <v>41</v>
      </c>
      <c r="H565" s="1298"/>
    </row>
    <row r="566" spans="1:8" x14ac:dyDescent="0.2">
      <c r="A566" s="423">
        <v>42509</v>
      </c>
      <c r="B566" s="858" t="s">
        <v>131</v>
      </c>
      <c r="C566" s="858" t="s">
        <v>323</v>
      </c>
      <c r="D566" s="855" t="s">
        <v>38</v>
      </c>
      <c r="E566" s="1272" t="s">
        <v>160</v>
      </c>
      <c r="F566" s="1272"/>
      <c r="G566" s="1272" t="s">
        <v>411</v>
      </c>
      <c r="H566" s="1298"/>
    </row>
    <row r="567" spans="1:8" x14ac:dyDescent="0.2">
      <c r="A567" s="423">
        <v>42510</v>
      </c>
      <c r="B567" s="858" t="s">
        <v>131</v>
      </c>
      <c r="C567" s="858" t="s">
        <v>323</v>
      </c>
      <c r="D567" s="855" t="s">
        <v>38</v>
      </c>
      <c r="E567" s="1272" t="s">
        <v>160</v>
      </c>
      <c r="F567" s="1272"/>
      <c r="G567" s="1272" t="s">
        <v>412</v>
      </c>
      <c r="H567" s="1298"/>
    </row>
    <row r="568" spans="1:8" x14ac:dyDescent="0.2">
      <c r="A568" s="423">
        <v>42510</v>
      </c>
      <c r="B568" s="858" t="s">
        <v>131</v>
      </c>
      <c r="C568" s="858" t="s">
        <v>323</v>
      </c>
      <c r="D568" s="855" t="s">
        <v>38</v>
      </c>
      <c r="E568" s="1272" t="s">
        <v>160</v>
      </c>
      <c r="F568" s="1272"/>
      <c r="G568" s="1272" t="s">
        <v>414</v>
      </c>
      <c r="H568" s="1298"/>
    </row>
    <row r="569" spans="1:8" x14ac:dyDescent="0.2">
      <c r="A569" s="697">
        <v>42401</v>
      </c>
      <c r="B569" s="861" t="s">
        <v>77</v>
      </c>
      <c r="C569" s="861">
        <v>200</v>
      </c>
      <c r="D569" s="866" t="s">
        <v>38</v>
      </c>
      <c r="E569" s="1244" t="s">
        <v>162</v>
      </c>
      <c r="F569" s="1245"/>
      <c r="G569" s="1299" t="s">
        <v>328</v>
      </c>
      <c r="H569" s="1300"/>
    </row>
    <row r="570" spans="1:8" x14ac:dyDescent="0.2">
      <c r="A570" s="428">
        <v>42465</v>
      </c>
      <c r="B570" s="858" t="s">
        <v>78</v>
      </c>
      <c r="C570" s="858"/>
      <c r="D570" s="855" t="s">
        <v>38</v>
      </c>
      <c r="E570" s="1235" t="s">
        <v>162</v>
      </c>
      <c r="F570" s="1235"/>
      <c r="G570" s="1235" t="s">
        <v>328</v>
      </c>
      <c r="H570" s="1285"/>
    </row>
    <row r="571" spans="1:8" x14ac:dyDescent="0.2">
      <c r="A571" s="697">
        <v>42479</v>
      </c>
      <c r="B571" s="861" t="s">
        <v>77</v>
      </c>
      <c r="C571" s="861">
        <v>100</v>
      </c>
      <c r="D571" s="866" t="s">
        <v>38</v>
      </c>
      <c r="E571" s="1244" t="s">
        <v>162</v>
      </c>
      <c r="F571" s="1245"/>
      <c r="G571" s="1299" t="s">
        <v>328</v>
      </c>
      <c r="H571" s="1300"/>
    </row>
    <row r="572" spans="1:8" ht="15.75" customHeight="1" x14ac:dyDescent="0.2">
      <c r="A572" s="440">
        <v>42489</v>
      </c>
      <c r="B572" s="868" t="s">
        <v>77</v>
      </c>
      <c r="C572" s="868">
        <v>70</v>
      </c>
      <c r="D572" s="859" t="s">
        <v>38</v>
      </c>
      <c r="E572" s="1246" t="s">
        <v>162</v>
      </c>
      <c r="F572" s="1247"/>
      <c r="G572" s="1249" t="s">
        <v>328</v>
      </c>
      <c r="H572" s="1292"/>
    </row>
    <row r="573" spans="1:8" x14ac:dyDescent="0.2">
      <c r="A573" s="428">
        <v>42503</v>
      </c>
      <c r="B573" s="858" t="s">
        <v>78</v>
      </c>
      <c r="C573" s="858">
        <v>100</v>
      </c>
      <c r="D573" s="855" t="s">
        <v>38</v>
      </c>
      <c r="E573" s="1235" t="s">
        <v>162</v>
      </c>
      <c r="F573" s="1235"/>
      <c r="G573" s="1235" t="s">
        <v>328</v>
      </c>
      <c r="H573" s="1285"/>
    </row>
    <row r="574" spans="1:8" x14ac:dyDescent="0.2">
      <c r="A574" s="441">
        <v>42513</v>
      </c>
      <c r="B574" s="861" t="s">
        <v>131</v>
      </c>
      <c r="C574" s="861">
        <v>20</v>
      </c>
      <c r="D574" s="866" t="s">
        <v>38</v>
      </c>
      <c r="E574" s="1244" t="s">
        <v>162</v>
      </c>
      <c r="F574" s="1250"/>
      <c r="G574" s="1244" t="s">
        <v>328</v>
      </c>
      <c r="H574" s="1251"/>
    </row>
    <row r="575" spans="1:8" x14ac:dyDescent="0.2">
      <c r="A575" s="428">
        <v>42518</v>
      </c>
      <c r="B575" s="858" t="s">
        <v>131</v>
      </c>
      <c r="C575" s="858">
        <v>100</v>
      </c>
      <c r="D575" s="858" t="s">
        <v>38</v>
      </c>
      <c r="E575" s="1236" t="s">
        <v>162</v>
      </c>
      <c r="F575" s="1253"/>
      <c r="G575" s="1236" t="s">
        <v>212</v>
      </c>
      <c r="H575" s="1252"/>
    </row>
    <row r="576" spans="1:8" ht="16.5" customHeight="1" x14ac:dyDescent="0.2">
      <c r="A576" s="428">
        <v>42516</v>
      </c>
      <c r="B576" s="858" t="s">
        <v>78</v>
      </c>
      <c r="C576" s="858">
        <v>150</v>
      </c>
      <c r="D576" s="858" t="s">
        <v>38</v>
      </c>
      <c r="E576" s="1238" t="s">
        <v>162</v>
      </c>
      <c r="F576" s="1238"/>
      <c r="G576" s="1238" t="s">
        <v>212</v>
      </c>
      <c r="H576" s="1239"/>
    </row>
    <row r="577" spans="1:8" ht="15.75" thickBot="1" x14ac:dyDescent="0.25">
      <c r="A577" s="896">
        <v>42507</v>
      </c>
      <c r="B577" s="857" t="s">
        <v>77</v>
      </c>
      <c r="C577" s="857">
        <v>110</v>
      </c>
      <c r="D577" s="857" t="s">
        <v>38</v>
      </c>
      <c r="E577" s="1242" t="s">
        <v>162</v>
      </c>
      <c r="F577" s="1242"/>
      <c r="G577" s="1242" t="s">
        <v>328</v>
      </c>
      <c r="H577" s="1243"/>
    </row>
    <row r="578" spans="1:8" x14ac:dyDescent="0.2">
      <c r="A578" s="422">
        <v>42445</v>
      </c>
      <c r="B578" s="438" t="s">
        <v>77</v>
      </c>
      <c r="C578" s="456">
        <v>2000</v>
      </c>
      <c r="D578" s="433" t="s">
        <v>38</v>
      </c>
      <c r="E578" s="1266" t="s">
        <v>244</v>
      </c>
      <c r="F578" s="1267"/>
      <c r="G578" s="1273" t="s">
        <v>329</v>
      </c>
      <c r="H578" s="1286"/>
    </row>
    <row r="579" spans="1:8" ht="15.75" thickBot="1" x14ac:dyDescent="0.25">
      <c r="A579" s="429">
        <v>42464</v>
      </c>
      <c r="B579" s="439" t="s">
        <v>77</v>
      </c>
      <c r="C579" s="457">
        <v>800</v>
      </c>
      <c r="D579" s="430" t="s">
        <v>38</v>
      </c>
      <c r="E579" s="1270" t="s">
        <v>244</v>
      </c>
      <c r="F579" s="1271"/>
      <c r="G579" s="1293" t="s">
        <v>329</v>
      </c>
      <c r="H579" s="1294"/>
    </row>
    <row r="580" spans="1:8" ht="15.75" thickBot="1" x14ac:dyDescent="0.25">
      <c r="A580" s="436">
        <v>42475</v>
      </c>
      <c r="B580" s="437" t="s">
        <v>77</v>
      </c>
      <c r="C580" s="458"/>
      <c r="D580" s="437" t="s">
        <v>281</v>
      </c>
      <c r="E580" s="1268" t="s">
        <v>280</v>
      </c>
      <c r="F580" s="1269"/>
      <c r="G580" s="1295" t="s">
        <v>235</v>
      </c>
      <c r="H580" s="1296"/>
    </row>
    <row r="583" spans="1:8" ht="15.75" customHeight="1" x14ac:dyDescent="0.2"/>
    <row r="584" spans="1:8" ht="15.75" customHeight="1" x14ac:dyDescent="0.2"/>
    <row r="594" ht="15.75" customHeight="1" x14ac:dyDescent="0.2"/>
    <row r="598" ht="15.75" customHeight="1" x14ac:dyDescent="0.2"/>
    <row r="599" ht="16.5" customHeight="1" x14ac:dyDescent="0.2"/>
    <row r="600" ht="16.5" customHeight="1" x14ac:dyDescent="0.2"/>
  </sheetData>
  <autoFilter ref="A11:H580">
    <filterColumn colId="4" showButton="0"/>
    <filterColumn colId="6" showButton="0"/>
  </autoFilter>
  <mergeCells count="1155">
    <mergeCell ref="N32:O34"/>
    <mergeCell ref="G572:H572"/>
    <mergeCell ref="G578:H578"/>
    <mergeCell ref="G579:H579"/>
    <mergeCell ref="G580:H580"/>
    <mergeCell ref="G11:H11"/>
    <mergeCell ref="G564:H564"/>
    <mergeCell ref="G565:H565"/>
    <mergeCell ref="G569:H569"/>
    <mergeCell ref="G570:H570"/>
    <mergeCell ref="G571:H571"/>
    <mergeCell ref="G559:H559"/>
    <mergeCell ref="G560:H560"/>
    <mergeCell ref="G561:H561"/>
    <mergeCell ref="G562:H562"/>
    <mergeCell ref="G563:H563"/>
    <mergeCell ref="G539:H539"/>
    <mergeCell ref="G540:H540"/>
    <mergeCell ref="G541:H541"/>
    <mergeCell ref="G542:H542"/>
    <mergeCell ref="G558:H558"/>
    <mergeCell ref="G534:H534"/>
    <mergeCell ref="G535:H535"/>
    <mergeCell ref="G536:H536"/>
    <mergeCell ref="G537:H537"/>
    <mergeCell ref="G538:H538"/>
    <mergeCell ref="G529:H529"/>
    <mergeCell ref="G530:H530"/>
    <mergeCell ref="G566:H566"/>
    <mergeCell ref="G567:H567"/>
    <mergeCell ref="G568:H568"/>
    <mergeCell ref="G573:H573"/>
    <mergeCell ref="A9:H9"/>
    <mergeCell ref="A10:H10"/>
    <mergeCell ref="J32:K34"/>
    <mergeCell ref="E566:F566"/>
    <mergeCell ref="E567:F567"/>
    <mergeCell ref="E568:F568"/>
    <mergeCell ref="G531:H531"/>
    <mergeCell ref="G532:H532"/>
    <mergeCell ref="G533:H533"/>
    <mergeCell ref="G524:H524"/>
    <mergeCell ref="G525:H525"/>
    <mergeCell ref="G526:H526"/>
    <mergeCell ref="G527:H527"/>
    <mergeCell ref="G528:H528"/>
    <mergeCell ref="G519:H519"/>
    <mergeCell ref="G503:H503"/>
    <mergeCell ref="G28:H28"/>
    <mergeCell ref="G32:H32"/>
    <mergeCell ref="E406:F406"/>
    <mergeCell ref="G406:H406"/>
    <mergeCell ref="G520:H520"/>
    <mergeCell ref="G521:H521"/>
    <mergeCell ref="G522:H522"/>
    <mergeCell ref="G523:H523"/>
    <mergeCell ref="G514:H514"/>
    <mergeCell ref="G488:H488"/>
    <mergeCell ref="G489:H489"/>
    <mergeCell ref="G490:H490"/>
    <mergeCell ref="G515:H515"/>
    <mergeCell ref="G516:H516"/>
    <mergeCell ref="G517:H517"/>
    <mergeCell ref="G518:H518"/>
    <mergeCell ref="G483:H483"/>
    <mergeCell ref="G474:H474"/>
    <mergeCell ref="G475:H475"/>
    <mergeCell ref="G476:H476"/>
    <mergeCell ref="G477:H477"/>
    <mergeCell ref="G478:H478"/>
    <mergeCell ref="G484:H484"/>
    <mergeCell ref="G491:H491"/>
    <mergeCell ref="G492:H492"/>
    <mergeCell ref="G493:H493"/>
    <mergeCell ref="G494:H494"/>
    <mergeCell ref="G495:H495"/>
    <mergeCell ref="G509:H509"/>
    <mergeCell ref="G510:H510"/>
    <mergeCell ref="G511:H511"/>
    <mergeCell ref="G512:H512"/>
    <mergeCell ref="G513:H513"/>
    <mergeCell ref="G504:H504"/>
    <mergeCell ref="G505:H505"/>
    <mergeCell ref="G506:H506"/>
    <mergeCell ref="G507:H507"/>
    <mergeCell ref="G508:H508"/>
    <mergeCell ref="G479:H479"/>
    <mergeCell ref="G480:H480"/>
    <mergeCell ref="G481:H481"/>
    <mergeCell ref="G482:H482"/>
    <mergeCell ref="G485:H485"/>
    <mergeCell ref="G486:H486"/>
    <mergeCell ref="G487:H487"/>
    <mergeCell ref="G469:H469"/>
    <mergeCell ref="G470:H470"/>
    <mergeCell ref="G471:H471"/>
    <mergeCell ref="G472:H472"/>
    <mergeCell ref="G473:H473"/>
    <mergeCell ref="G464:H464"/>
    <mergeCell ref="G465:H465"/>
    <mergeCell ref="G466:H466"/>
    <mergeCell ref="G467:H467"/>
    <mergeCell ref="G468:H468"/>
    <mergeCell ref="G459:H459"/>
    <mergeCell ref="G460:H460"/>
    <mergeCell ref="G461:H461"/>
    <mergeCell ref="G462:H462"/>
    <mergeCell ref="G463:H463"/>
    <mergeCell ref="G454:H454"/>
    <mergeCell ref="G455:H455"/>
    <mergeCell ref="G456:H456"/>
    <mergeCell ref="G457:H457"/>
    <mergeCell ref="G458:H458"/>
    <mergeCell ref="G449:H449"/>
    <mergeCell ref="G450:H450"/>
    <mergeCell ref="G451:H451"/>
    <mergeCell ref="G452:H452"/>
    <mergeCell ref="G453:H453"/>
    <mergeCell ref="G444:H444"/>
    <mergeCell ref="G445:H445"/>
    <mergeCell ref="G446:H446"/>
    <mergeCell ref="G447:H447"/>
    <mergeCell ref="G448:H448"/>
    <mergeCell ref="G439:H439"/>
    <mergeCell ref="G440:H440"/>
    <mergeCell ref="G441:H441"/>
    <mergeCell ref="G442:H442"/>
    <mergeCell ref="G443:H443"/>
    <mergeCell ref="G434:H434"/>
    <mergeCell ref="G435:H435"/>
    <mergeCell ref="G436:H436"/>
    <mergeCell ref="G437:H437"/>
    <mergeCell ref="G438:H438"/>
    <mergeCell ref="G429:H429"/>
    <mergeCell ref="G430:H430"/>
    <mergeCell ref="G431:H431"/>
    <mergeCell ref="G432:H432"/>
    <mergeCell ref="G433:H433"/>
    <mergeCell ref="G424:H424"/>
    <mergeCell ref="G425:H425"/>
    <mergeCell ref="G426:H426"/>
    <mergeCell ref="G427:H427"/>
    <mergeCell ref="G428:H428"/>
    <mergeCell ref="G419:H419"/>
    <mergeCell ref="G420:H420"/>
    <mergeCell ref="G421:H421"/>
    <mergeCell ref="G422:H422"/>
    <mergeCell ref="G423:H423"/>
    <mergeCell ref="G414:H414"/>
    <mergeCell ref="G415:H415"/>
    <mergeCell ref="G416:H416"/>
    <mergeCell ref="G417:H417"/>
    <mergeCell ref="G418:H418"/>
    <mergeCell ref="G409:H409"/>
    <mergeCell ref="G410:H410"/>
    <mergeCell ref="G411:H411"/>
    <mergeCell ref="G412:H412"/>
    <mergeCell ref="G413:H413"/>
    <mergeCell ref="G390:H390"/>
    <mergeCell ref="G391:H391"/>
    <mergeCell ref="G392:H392"/>
    <mergeCell ref="G407:H407"/>
    <mergeCell ref="G408:H408"/>
    <mergeCell ref="G385:H385"/>
    <mergeCell ref="G386:H386"/>
    <mergeCell ref="G387:H387"/>
    <mergeCell ref="G388:H388"/>
    <mergeCell ref="G389:H389"/>
    <mergeCell ref="G380:H380"/>
    <mergeCell ref="G381:H381"/>
    <mergeCell ref="G382:H382"/>
    <mergeCell ref="G383:H383"/>
    <mergeCell ref="G384:H384"/>
    <mergeCell ref="G393:H393"/>
    <mergeCell ref="G394:H394"/>
    <mergeCell ref="G395:H395"/>
    <mergeCell ref="G396:H396"/>
    <mergeCell ref="G397:H397"/>
    <mergeCell ref="G398:H398"/>
    <mergeCell ref="G405:H405"/>
    <mergeCell ref="G399:H399"/>
    <mergeCell ref="G400:H400"/>
    <mergeCell ref="G401:H401"/>
    <mergeCell ref="G402:H402"/>
    <mergeCell ref="G403:H403"/>
    <mergeCell ref="G375:H375"/>
    <mergeCell ref="G376:H376"/>
    <mergeCell ref="G377:H377"/>
    <mergeCell ref="G378:H378"/>
    <mergeCell ref="G379:H379"/>
    <mergeCell ref="G370:H370"/>
    <mergeCell ref="G371:H371"/>
    <mergeCell ref="G372:H372"/>
    <mergeCell ref="G373:H373"/>
    <mergeCell ref="G374:H374"/>
    <mergeCell ref="G365:H365"/>
    <mergeCell ref="G366:H366"/>
    <mergeCell ref="G367:H367"/>
    <mergeCell ref="G368:H368"/>
    <mergeCell ref="G369:H369"/>
    <mergeCell ref="G360:H360"/>
    <mergeCell ref="G361:H361"/>
    <mergeCell ref="G362:H362"/>
    <mergeCell ref="G363:H363"/>
    <mergeCell ref="G364:H364"/>
    <mergeCell ref="G355:H355"/>
    <mergeCell ref="G356:H356"/>
    <mergeCell ref="G357:H357"/>
    <mergeCell ref="G358:H358"/>
    <mergeCell ref="G359:H359"/>
    <mergeCell ref="G350:H350"/>
    <mergeCell ref="G351:H351"/>
    <mergeCell ref="G352:H352"/>
    <mergeCell ref="G353:H353"/>
    <mergeCell ref="G354:H354"/>
    <mergeCell ref="G338:H338"/>
    <mergeCell ref="G339:H339"/>
    <mergeCell ref="G340:H340"/>
    <mergeCell ref="G333:H333"/>
    <mergeCell ref="G334:H334"/>
    <mergeCell ref="G335:H335"/>
    <mergeCell ref="G336:H336"/>
    <mergeCell ref="G337:H337"/>
    <mergeCell ref="G341:H341"/>
    <mergeCell ref="G342:H342"/>
    <mergeCell ref="G346:H346"/>
    <mergeCell ref="G347:H347"/>
    <mergeCell ref="G349:H349"/>
    <mergeCell ref="G343:H343"/>
    <mergeCell ref="G344:H344"/>
    <mergeCell ref="G345:H345"/>
    <mergeCell ref="G328:H328"/>
    <mergeCell ref="G329:H329"/>
    <mergeCell ref="G330:H330"/>
    <mergeCell ref="G331:H331"/>
    <mergeCell ref="G332:H332"/>
    <mergeCell ref="G323:H323"/>
    <mergeCell ref="G324:H324"/>
    <mergeCell ref="G325:H325"/>
    <mergeCell ref="G326:H326"/>
    <mergeCell ref="G327:H327"/>
    <mergeCell ref="G318:H318"/>
    <mergeCell ref="G319:H319"/>
    <mergeCell ref="G320:H320"/>
    <mergeCell ref="G321:H321"/>
    <mergeCell ref="G322:H322"/>
    <mergeCell ref="G313:H313"/>
    <mergeCell ref="G314:H314"/>
    <mergeCell ref="G315:H315"/>
    <mergeCell ref="G316:H316"/>
    <mergeCell ref="G317:H317"/>
    <mergeCell ref="G308:H308"/>
    <mergeCell ref="G309:H309"/>
    <mergeCell ref="G310:H310"/>
    <mergeCell ref="G311:H311"/>
    <mergeCell ref="G312:H312"/>
    <mergeCell ref="G303:H303"/>
    <mergeCell ref="G304:H304"/>
    <mergeCell ref="G305:H305"/>
    <mergeCell ref="G306:H306"/>
    <mergeCell ref="G307:H307"/>
    <mergeCell ref="G298:H298"/>
    <mergeCell ref="G299:H299"/>
    <mergeCell ref="G300:H300"/>
    <mergeCell ref="G301:H301"/>
    <mergeCell ref="G302:H302"/>
    <mergeCell ref="G293:H293"/>
    <mergeCell ref="G294:H294"/>
    <mergeCell ref="G295:H295"/>
    <mergeCell ref="G296:H296"/>
    <mergeCell ref="G297:H297"/>
    <mergeCell ref="G288:H288"/>
    <mergeCell ref="G289:H289"/>
    <mergeCell ref="G290:H290"/>
    <mergeCell ref="G291:H291"/>
    <mergeCell ref="G292:H292"/>
    <mergeCell ref="G283:H283"/>
    <mergeCell ref="G284:H284"/>
    <mergeCell ref="G285:H285"/>
    <mergeCell ref="G286:H286"/>
    <mergeCell ref="G287:H287"/>
    <mergeCell ref="G279:H279"/>
    <mergeCell ref="G280:H280"/>
    <mergeCell ref="G281:H281"/>
    <mergeCell ref="G282:H282"/>
    <mergeCell ref="G274:H274"/>
    <mergeCell ref="G275:H275"/>
    <mergeCell ref="G276:H276"/>
    <mergeCell ref="G277:H277"/>
    <mergeCell ref="G278:H278"/>
    <mergeCell ref="G269:H269"/>
    <mergeCell ref="G270:H270"/>
    <mergeCell ref="G271:H271"/>
    <mergeCell ref="G272:H272"/>
    <mergeCell ref="G273:H273"/>
    <mergeCell ref="G264:H264"/>
    <mergeCell ref="G265:H265"/>
    <mergeCell ref="G266:H266"/>
    <mergeCell ref="G267:H267"/>
    <mergeCell ref="G268:H268"/>
    <mergeCell ref="G259:H259"/>
    <mergeCell ref="G260:H260"/>
    <mergeCell ref="G261:H261"/>
    <mergeCell ref="G262:H262"/>
    <mergeCell ref="G263:H263"/>
    <mergeCell ref="G254:H254"/>
    <mergeCell ref="G255:H255"/>
    <mergeCell ref="G256:H256"/>
    <mergeCell ref="G257:H257"/>
    <mergeCell ref="G258:H258"/>
    <mergeCell ref="G249:H249"/>
    <mergeCell ref="G250:H250"/>
    <mergeCell ref="G251:H251"/>
    <mergeCell ref="G252:H252"/>
    <mergeCell ref="G253:H253"/>
    <mergeCell ref="G244:H244"/>
    <mergeCell ref="G245:H245"/>
    <mergeCell ref="G246:H246"/>
    <mergeCell ref="G247:H247"/>
    <mergeCell ref="G248:H248"/>
    <mergeCell ref="G239:H239"/>
    <mergeCell ref="G240:H240"/>
    <mergeCell ref="G241:H241"/>
    <mergeCell ref="G242:H242"/>
    <mergeCell ref="G243:H243"/>
    <mergeCell ref="G234:H234"/>
    <mergeCell ref="G235:H235"/>
    <mergeCell ref="G236:H236"/>
    <mergeCell ref="G237:H237"/>
    <mergeCell ref="G238:H238"/>
    <mergeCell ref="G229:H229"/>
    <mergeCell ref="G230:H230"/>
    <mergeCell ref="G231:H231"/>
    <mergeCell ref="G232:H232"/>
    <mergeCell ref="G233:H233"/>
    <mergeCell ref="G224:H224"/>
    <mergeCell ref="G225:H225"/>
    <mergeCell ref="G226:H226"/>
    <mergeCell ref="G227:H227"/>
    <mergeCell ref="G228:H228"/>
    <mergeCell ref="G219:H219"/>
    <mergeCell ref="G220:H220"/>
    <mergeCell ref="G221:H221"/>
    <mergeCell ref="G222:H222"/>
    <mergeCell ref="G223:H223"/>
    <mergeCell ref="G214:H214"/>
    <mergeCell ref="G215:H215"/>
    <mergeCell ref="G216:H216"/>
    <mergeCell ref="G217:H217"/>
    <mergeCell ref="G218:H218"/>
    <mergeCell ref="G209:H209"/>
    <mergeCell ref="G210:H210"/>
    <mergeCell ref="G211:H211"/>
    <mergeCell ref="G212:H212"/>
    <mergeCell ref="G213:H213"/>
    <mergeCell ref="G204:H204"/>
    <mergeCell ref="G205:H205"/>
    <mergeCell ref="G206:H206"/>
    <mergeCell ref="G207:H207"/>
    <mergeCell ref="G208:H208"/>
    <mergeCell ref="G199:H199"/>
    <mergeCell ref="G200:H200"/>
    <mergeCell ref="G201:H201"/>
    <mergeCell ref="G202:H202"/>
    <mergeCell ref="G203:H203"/>
    <mergeCell ref="G194:H194"/>
    <mergeCell ref="G195:H195"/>
    <mergeCell ref="G196:H196"/>
    <mergeCell ref="G197:H197"/>
    <mergeCell ref="G198:H198"/>
    <mergeCell ref="G189:H189"/>
    <mergeCell ref="G190:H190"/>
    <mergeCell ref="G191:H191"/>
    <mergeCell ref="G192:H192"/>
    <mergeCell ref="G193:H193"/>
    <mergeCell ref="G184:H184"/>
    <mergeCell ref="G185:H185"/>
    <mergeCell ref="G186:H186"/>
    <mergeCell ref="G187:H187"/>
    <mergeCell ref="G188:H188"/>
    <mergeCell ref="G179:H179"/>
    <mergeCell ref="G180:H180"/>
    <mergeCell ref="G181:H181"/>
    <mergeCell ref="G182:H182"/>
    <mergeCell ref="G183:H183"/>
    <mergeCell ref="G174:H174"/>
    <mergeCell ref="G175:H175"/>
    <mergeCell ref="G176:H176"/>
    <mergeCell ref="G177:H177"/>
    <mergeCell ref="G178:H178"/>
    <mergeCell ref="G169:H169"/>
    <mergeCell ref="G170:H170"/>
    <mergeCell ref="G171:H171"/>
    <mergeCell ref="G172:H172"/>
    <mergeCell ref="G173:H173"/>
    <mergeCell ref="G164:H164"/>
    <mergeCell ref="G165:H165"/>
    <mergeCell ref="G166:H166"/>
    <mergeCell ref="G167:H167"/>
    <mergeCell ref="G168:H168"/>
    <mergeCell ref="G159:H159"/>
    <mergeCell ref="G160:H160"/>
    <mergeCell ref="G161:H161"/>
    <mergeCell ref="G162:H162"/>
    <mergeCell ref="G163:H163"/>
    <mergeCell ref="G154:H154"/>
    <mergeCell ref="G155:H155"/>
    <mergeCell ref="G156:H156"/>
    <mergeCell ref="G157:H157"/>
    <mergeCell ref="G158:H158"/>
    <mergeCell ref="G149:H149"/>
    <mergeCell ref="G150:H150"/>
    <mergeCell ref="G151:H151"/>
    <mergeCell ref="G152:H152"/>
    <mergeCell ref="G153:H153"/>
    <mergeCell ref="G144:H144"/>
    <mergeCell ref="G145:H145"/>
    <mergeCell ref="G146:H146"/>
    <mergeCell ref="G147:H147"/>
    <mergeCell ref="G148:H148"/>
    <mergeCell ref="G139:H139"/>
    <mergeCell ref="G140:H140"/>
    <mergeCell ref="G141:H141"/>
    <mergeCell ref="G142:H142"/>
    <mergeCell ref="G143:H143"/>
    <mergeCell ref="G134:H134"/>
    <mergeCell ref="G135:H135"/>
    <mergeCell ref="G136:H136"/>
    <mergeCell ref="G137:H137"/>
    <mergeCell ref="G138:H138"/>
    <mergeCell ref="G129:H129"/>
    <mergeCell ref="G130:H130"/>
    <mergeCell ref="G131:H131"/>
    <mergeCell ref="G132:H132"/>
    <mergeCell ref="G133:H133"/>
    <mergeCell ref="G124:H124"/>
    <mergeCell ref="G125:H125"/>
    <mergeCell ref="G126:H126"/>
    <mergeCell ref="G127:H127"/>
    <mergeCell ref="G128:H128"/>
    <mergeCell ref="G119:H119"/>
    <mergeCell ref="G120:H120"/>
    <mergeCell ref="G121:H121"/>
    <mergeCell ref="G122:H122"/>
    <mergeCell ref="G123:H123"/>
    <mergeCell ref="G114:H114"/>
    <mergeCell ref="G115:H115"/>
    <mergeCell ref="G116:H116"/>
    <mergeCell ref="G117:H117"/>
    <mergeCell ref="G118:H118"/>
    <mergeCell ref="G110:H110"/>
    <mergeCell ref="G111:H111"/>
    <mergeCell ref="G112:H112"/>
    <mergeCell ref="G113:H113"/>
    <mergeCell ref="G104:H104"/>
    <mergeCell ref="G105:H105"/>
    <mergeCell ref="G106:H106"/>
    <mergeCell ref="G107:H107"/>
    <mergeCell ref="G108:H108"/>
    <mergeCell ref="G99:H99"/>
    <mergeCell ref="G100:H100"/>
    <mergeCell ref="G101:H101"/>
    <mergeCell ref="G102:H102"/>
    <mergeCell ref="G103:H103"/>
    <mergeCell ref="G94:H94"/>
    <mergeCell ref="G95:H95"/>
    <mergeCell ref="G96:H96"/>
    <mergeCell ref="G97:H97"/>
    <mergeCell ref="G98:H98"/>
    <mergeCell ref="G93:H93"/>
    <mergeCell ref="G84:H84"/>
    <mergeCell ref="G85:H85"/>
    <mergeCell ref="G86:H86"/>
    <mergeCell ref="G87:H87"/>
    <mergeCell ref="G88:H88"/>
    <mergeCell ref="G79:H79"/>
    <mergeCell ref="G80:H80"/>
    <mergeCell ref="G81:H81"/>
    <mergeCell ref="G82:H82"/>
    <mergeCell ref="G83:H83"/>
    <mergeCell ref="G74:H74"/>
    <mergeCell ref="G75:H75"/>
    <mergeCell ref="G76:H76"/>
    <mergeCell ref="G77:H77"/>
    <mergeCell ref="G78:H78"/>
    <mergeCell ref="G109:H109"/>
    <mergeCell ref="G66:H66"/>
    <mergeCell ref="G67:H67"/>
    <mergeCell ref="G68:H68"/>
    <mergeCell ref="G59:H59"/>
    <mergeCell ref="G60:H60"/>
    <mergeCell ref="G61:H61"/>
    <mergeCell ref="G62:H62"/>
    <mergeCell ref="G63:H63"/>
    <mergeCell ref="G54:H54"/>
    <mergeCell ref="G55:H55"/>
    <mergeCell ref="G56:H56"/>
    <mergeCell ref="G57:H57"/>
    <mergeCell ref="G58:H58"/>
    <mergeCell ref="G89:H89"/>
    <mergeCell ref="G90:H90"/>
    <mergeCell ref="G91:H91"/>
    <mergeCell ref="G92:H92"/>
    <mergeCell ref="G17:H17"/>
    <mergeCell ref="G18:H18"/>
    <mergeCell ref="G19:H19"/>
    <mergeCell ref="G20:H20"/>
    <mergeCell ref="G21:H21"/>
    <mergeCell ref="G12:H12"/>
    <mergeCell ref="G13:H13"/>
    <mergeCell ref="G14:H14"/>
    <mergeCell ref="G15:H15"/>
    <mergeCell ref="G16:H16"/>
    <mergeCell ref="G49:H49"/>
    <mergeCell ref="G50:H50"/>
    <mergeCell ref="G51:H51"/>
    <mergeCell ref="G52:H52"/>
    <mergeCell ref="G53:H53"/>
    <mergeCell ref="G44:H44"/>
    <mergeCell ref="G45:H45"/>
    <mergeCell ref="G46:H46"/>
    <mergeCell ref="G47:H47"/>
    <mergeCell ref="G48:H48"/>
    <mergeCell ref="G39:H39"/>
    <mergeCell ref="G40:H40"/>
    <mergeCell ref="G41:H41"/>
    <mergeCell ref="G42:H42"/>
    <mergeCell ref="G43:H43"/>
    <mergeCell ref="G34:H34"/>
    <mergeCell ref="G35:H35"/>
    <mergeCell ref="G36:H36"/>
    <mergeCell ref="G37:H37"/>
    <mergeCell ref="E578:F578"/>
    <mergeCell ref="E579:F579"/>
    <mergeCell ref="E580:F580"/>
    <mergeCell ref="E563:F563"/>
    <mergeCell ref="E564:F564"/>
    <mergeCell ref="E565:F565"/>
    <mergeCell ref="E569:F569"/>
    <mergeCell ref="E570:F570"/>
    <mergeCell ref="E558:F558"/>
    <mergeCell ref="E559:F559"/>
    <mergeCell ref="E560:F560"/>
    <mergeCell ref="E561:F561"/>
    <mergeCell ref="E562:F562"/>
    <mergeCell ref="E538:F538"/>
    <mergeCell ref="E539:F539"/>
    <mergeCell ref="E540:F540"/>
    <mergeCell ref="E541:F541"/>
    <mergeCell ref="E542:F542"/>
    <mergeCell ref="E573:F573"/>
    <mergeCell ref="E543:F543"/>
    <mergeCell ref="E544:F544"/>
    <mergeCell ref="E545:F545"/>
    <mergeCell ref="E546:F546"/>
    <mergeCell ref="E547:F547"/>
    <mergeCell ref="E548:F548"/>
    <mergeCell ref="E549:F549"/>
    <mergeCell ref="E550:F550"/>
    <mergeCell ref="E555:F555"/>
    <mergeCell ref="E557:F557"/>
    <mergeCell ref="E508:F508"/>
    <mergeCell ref="E509:F509"/>
    <mergeCell ref="E510:F510"/>
    <mergeCell ref="E511:F511"/>
    <mergeCell ref="E512:F512"/>
    <mergeCell ref="E504:F504"/>
    <mergeCell ref="E505:F505"/>
    <mergeCell ref="E506:F506"/>
    <mergeCell ref="E507:F507"/>
    <mergeCell ref="E478:F478"/>
    <mergeCell ref="E479:F479"/>
    <mergeCell ref="E480:F480"/>
    <mergeCell ref="E481:F481"/>
    <mergeCell ref="E483:F483"/>
    <mergeCell ref="E484:F484"/>
    <mergeCell ref="E491:F491"/>
    <mergeCell ref="E492:F492"/>
    <mergeCell ref="E493:F493"/>
    <mergeCell ref="E494:F494"/>
    <mergeCell ref="E495:F495"/>
    <mergeCell ref="E499:F499"/>
    <mergeCell ref="E500:F500"/>
    <mergeCell ref="E501:F501"/>
    <mergeCell ref="E485:F485"/>
    <mergeCell ref="E486:F486"/>
    <mergeCell ref="E487:F487"/>
    <mergeCell ref="E488:F488"/>
    <mergeCell ref="E489:F489"/>
    <mergeCell ref="E490:F490"/>
    <mergeCell ref="E473:F473"/>
    <mergeCell ref="E474:F474"/>
    <mergeCell ref="E475:F475"/>
    <mergeCell ref="E476:F476"/>
    <mergeCell ref="E477:F477"/>
    <mergeCell ref="E468:F468"/>
    <mergeCell ref="E469:F469"/>
    <mergeCell ref="E470:F470"/>
    <mergeCell ref="E471:F471"/>
    <mergeCell ref="E472:F472"/>
    <mergeCell ref="E463:F463"/>
    <mergeCell ref="E464:F464"/>
    <mergeCell ref="E465:F465"/>
    <mergeCell ref="E466:F466"/>
    <mergeCell ref="E467:F467"/>
    <mergeCell ref="E458:F458"/>
    <mergeCell ref="E459:F459"/>
    <mergeCell ref="E460:F460"/>
    <mergeCell ref="E461:F461"/>
    <mergeCell ref="E462:F462"/>
    <mergeCell ref="E453:F453"/>
    <mergeCell ref="E454:F454"/>
    <mergeCell ref="E455:F455"/>
    <mergeCell ref="E456:F456"/>
    <mergeCell ref="E457:F457"/>
    <mergeCell ref="E448:F448"/>
    <mergeCell ref="E449:F449"/>
    <mergeCell ref="E450:F450"/>
    <mergeCell ref="E451:F451"/>
    <mergeCell ref="E452:F452"/>
    <mergeCell ref="E443:F443"/>
    <mergeCell ref="E444:F444"/>
    <mergeCell ref="E445:F445"/>
    <mergeCell ref="E446:F446"/>
    <mergeCell ref="E447:F447"/>
    <mergeCell ref="E438:F438"/>
    <mergeCell ref="E439:F439"/>
    <mergeCell ref="E440:F440"/>
    <mergeCell ref="E441:F441"/>
    <mergeCell ref="E442:F442"/>
    <mergeCell ref="E433:F433"/>
    <mergeCell ref="E434:F434"/>
    <mergeCell ref="E435:F435"/>
    <mergeCell ref="E436:F436"/>
    <mergeCell ref="E437:F437"/>
    <mergeCell ref="E428:F428"/>
    <mergeCell ref="E429:F429"/>
    <mergeCell ref="E430:F430"/>
    <mergeCell ref="E431:F431"/>
    <mergeCell ref="E432:F432"/>
    <mergeCell ref="E423:F423"/>
    <mergeCell ref="E424:F424"/>
    <mergeCell ref="E425:F425"/>
    <mergeCell ref="E426:F426"/>
    <mergeCell ref="E427:F427"/>
    <mergeCell ref="E418:F418"/>
    <mergeCell ref="E419:F419"/>
    <mergeCell ref="E420:F420"/>
    <mergeCell ref="E421:F421"/>
    <mergeCell ref="E422:F422"/>
    <mergeCell ref="E415:F415"/>
    <mergeCell ref="E416:F416"/>
    <mergeCell ref="E417:F417"/>
    <mergeCell ref="E408:F408"/>
    <mergeCell ref="E409:F409"/>
    <mergeCell ref="E410:F410"/>
    <mergeCell ref="E411:F411"/>
    <mergeCell ref="E412:F412"/>
    <mergeCell ref="E389:F389"/>
    <mergeCell ref="E390:F390"/>
    <mergeCell ref="E391:F391"/>
    <mergeCell ref="E392:F392"/>
    <mergeCell ref="E407:F407"/>
    <mergeCell ref="E384:F384"/>
    <mergeCell ref="E385:F385"/>
    <mergeCell ref="E386:F386"/>
    <mergeCell ref="E387:F387"/>
    <mergeCell ref="E388:F388"/>
    <mergeCell ref="E394:F394"/>
    <mergeCell ref="E395:F395"/>
    <mergeCell ref="E396:F396"/>
    <mergeCell ref="E397:F397"/>
    <mergeCell ref="E398:F398"/>
    <mergeCell ref="E405:F405"/>
    <mergeCell ref="E393:F393"/>
    <mergeCell ref="E399:F399"/>
    <mergeCell ref="E400:F400"/>
    <mergeCell ref="E401:F401"/>
    <mergeCell ref="E402:F402"/>
    <mergeCell ref="E403:F403"/>
    <mergeCell ref="E404:F404"/>
    <mergeCell ref="E379:F379"/>
    <mergeCell ref="E380:F380"/>
    <mergeCell ref="E381:F381"/>
    <mergeCell ref="E382:F382"/>
    <mergeCell ref="E383:F383"/>
    <mergeCell ref="E374:F374"/>
    <mergeCell ref="E375:F375"/>
    <mergeCell ref="E376:F376"/>
    <mergeCell ref="E377:F377"/>
    <mergeCell ref="E378:F378"/>
    <mergeCell ref="E369:F369"/>
    <mergeCell ref="E370:F370"/>
    <mergeCell ref="E371:F371"/>
    <mergeCell ref="E372:F372"/>
    <mergeCell ref="E373:F373"/>
    <mergeCell ref="E364:F364"/>
    <mergeCell ref="E365:F365"/>
    <mergeCell ref="E366:F366"/>
    <mergeCell ref="E367:F367"/>
    <mergeCell ref="E368:F368"/>
    <mergeCell ref="E359:F359"/>
    <mergeCell ref="E360:F360"/>
    <mergeCell ref="E361:F361"/>
    <mergeCell ref="E362:F362"/>
    <mergeCell ref="E363:F363"/>
    <mergeCell ref="E354:F354"/>
    <mergeCell ref="E355:F355"/>
    <mergeCell ref="E356:F356"/>
    <mergeCell ref="E357:F357"/>
    <mergeCell ref="E358:F358"/>
    <mergeCell ref="E350:F350"/>
    <mergeCell ref="E351:F351"/>
    <mergeCell ref="E352:F352"/>
    <mergeCell ref="E353:F353"/>
    <mergeCell ref="E337:F337"/>
    <mergeCell ref="E338:F338"/>
    <mergeCell ref="E339:F339"/>
    <mergeCell ref="E340:F340"/>
    <mergeCell ref="E341:F341"/>
    <mergeCell ref="E342:F342"/>
    <mergeCell ref="E346:F346"/>
    <mergeCell ref="E347:F347"/>
    <mergeCell ref="E348:F348"/>
    <mergeCell ref="E349:F349"/>
    <mergeCell ref="E343:F343"/>
    <mergeCell ref="E344:F344"/>
    <mergeCell ref="E345:F345"/>
    <mergeCell ref="E332:F332"/>
    <mergeCell ref="E333:F333"/>
    <mergeCell ref="E334:F334"/>
    <mergeCell ref="E335:F335"/>
    <mergeCell ref="E336:F336"/>
    <mergeCell ref="E327:F327"/>
    <mergeCell ref="E328:F328"/>
    <mergeCell ref="E329:F329"/>
    <mergeCell ref="E330:F330"/>
    <mergeCell ref="E331:F331"/>
    <mergeCell ref="E322:F322"/>
    <mergeCell ref="E323:F323"/>
    <mergeCell ref="E324:F324"/>
    <mergeCell ref="E325:F325"/>
    <mergeCell ref="E326:F326"/>
    <mergeCell ref="E317:F317"/>
    <mergeCell ref="E318:F318"/>
    <mergeCell ref="E319:F319"/>
    <mergeCell ref="E320:F320"/>
    <mergeCell ref="E321:F321"/>
    <mergeCell ref="E312:F312"/>
    <mergeCell ref="E313:F313"/>
    <mergeCell ref="E314:F314"/>
    <mergeCell ref="E315:F315"/>
    <mergeCell ref="E316:F316"/>
    <mergeCell ref="E307:F307"/>
    <mergeCell ref="E308:F308"/>
    <mergeCell ref="E309:F309"/>
    <mergeCell ref="E310:F310"/>
    <mergeCell ref="E311:F311"/>
    <mergeCell ref="E302:F302"/>
    <mergeCell ref="E303:F303"/>
    <mergeCell ref="E304:F304"/>
    <mergeCell ref="E305:F305"/>
    <mergeCell ref="E306:F306"/>
    <mergeCell ref="E297:F297"/>
    <mergeCell ref="E298:F298"/>
    <mergeCell ref="E299:F299"/>
    <mergeCell ref="E300:F300"/>
    <mergeCell ref="E301:F301"/>
    <mergeCell ref="E292:F292"/>
    <mergeCell ref="E293:F293"/>
    <mergeCell ref="E294:F294"/>
    <mergeCell ref="E295:F295"/>
    <mergeCell ref="E296:F296"/>
    <mergeCell ref="E287:F287"/>
    <mergeCell ref="E288:F288"/>
    <mergeCell ref="E289:F289"/>
    <mergeCell ref="E290:F290"/>
    <mergeCell ref="E291:F291"/>
    <mergeCell ref="E282:F282"/>
    <mergeCell ref="E283:F283"/>
    <mergeCell ref="E284:F284"/>
    <mergeCell ref="E285:F285"/>
    <mergeCell ref="E286:F286"/>
    <mergeCell ref="E278:F278"/>
    <mergeCell ref="E279:F279"/>
    <mergeCell ref="E280:F280"/>
    <mergeCell ref="E281:F281"/>
    <mergeCell ref="E273:F273"/>
    <mergeCell ref="E274:F274"/>
    <mergeCell ref="E275:F275"/>
    <mergeCell ref="E276:F276"/>
    <mergeCell ref="E277:F277"/>
    <mergeCell ref="E268:F268"/>
    <mergeCell ref="E269:F269"/>
    <mergeCell ref="E270:F270"/>
    <mergeCell ref="E271:F271"/>
    <mergeCell ref="E272:F272"/>
    <mergeCell ref="E263:F263"/>
    <mergeCell ref="E264:F264"/>
    <mergeCell ref="E265:F265"/>
    <mergeCell ref="E266:F266"/>
    <mergeCell ref="E267:F267"/>
    <mergeCell ref="E258:F258"/>
    <mergeCell ref="E259:F259"/>
    <mergeCell ref="E260:F260"/>
    <mergeCell ref="E261:F261"/>
    <mergeCell ref="E262:F262"/>
    <mergeCell ref="E253:F253"/>
    <mergeCell ref="E254:F254"/>
    <mergeCell ref="E255:F255"/>
    <mergeCell ref="E256:F256"/>
    <mergeCell ref="E257:F257"/>
    <mergeCell ref="E248:F248"/>
    <mergeCell ref="E249:F249"/>
    <mergeCell ref="E250:F250"/>
    <mergeCell ref="E251:F251"/>
    <mergeCell ref="E252:F252"/>
    <mergeCell ref="E243:F243"/>
    <mergeCell ref="E244:F244"/>
    <mergeCell ref="E245:F245"/>
    <mergeCell ref="E246:F246"/>
    <mergeCell ref="E247:F247"/>
    <mergeCell ref="E238:F238"/>
    <mergeCell ref="E239:F239"/>
    <mergeCell ref="E240:F240"/>
    <mergeCell ref="E241:F241"/>
    <mergeCell ref="E242:F242"/>
    <mergeCell ref="E233:F233"/>
    <mergeCell ref="E234:F234"/>
    <mergeCell ref="E235:F235"/>
    <mergeCell ref="E236:F236"/>
    <mergeCell ref="E237:F237"/>
    <mergeCell ref="E228:F228"/>
    <mergeCell ref="E229:F229"/>
    <mergeCell ref="E230:F230"/>
    <mergeCell ref="E231:F231"/>
    <mergeCell ref="E232:F232"/>
    <mergeCell ref="E223:F223"/>
    <mergeCell ref="E224:F224"/>
    <mergeCell ref="E225:F225"/>
    <mergeCell ref="E226:F226"/>
    <mergeCell ref="E227:F227"/>
    <mergeCell ref="E218:F218"/>
    <mergeCell ref="E219:F219"/>
    <mergeCell ref="E220:F220"/>
    <mergeCell ref="E221:F221"/>
    <mergeCell ref="E222:F222"/>
    <mergeCell ref="E213:F213"/>
    <mergeCell ref="E214:F214"/>
    <mergeCell ref="E215:F215"/>
    <mergeCell ref="E216:F216"/>
    <mergeCell ref="E217:F217"/>
    <mergeCell ref="E208:F208"/>
    <mergeCell ref="E209:F209"/>
    <mergeCell ref="E210:F210"/>
    <mergeCell ref="E211:F211"/>
    <mergeCell ref="E212:F212"/>
    <mergeCell ref="E203:F203"/>
    <mergeCell ref="E204:F204"/>
    <mergeCell ref="E205:F205"/>
    <mergeCell ref="E206:F206"/>
    <mergeCell ref="E207:F207"/>
    <mergeCell ref="E198:F198"/>
    <mergeCell ref="E199:F199"/>
    <mergeCell ref="E200:F200"/>
    <mergeCell ref="E201:F201"/>
    <mergeCell ref="E202:F202"/>
    <mergeCell ref="E193:F193"/>
    <mergeCell ref="E194:F194"/>
    <mergeCell ref="E195:F195"/>
    <mergeCell ref="E196:F196"/>
    <mergeCell ref="E197:F197"/>
    <mergeCell ref="E188:F188"/>
    <mergeCell ref="E189:F189"/>
    <mergeCell ref="E190:F190"/>
    <mergeCell ref="E191:F191"/>
    <mergeCell ref="E192:F192"/>
    <mergeCell ref="E183:F183"/>
    <mergeCell ref="E184:F184"/>
    <mergeCell ref="E185:F185"/>
    <mergeCell ref="E186:F186"/>
    <mergeCell ref="E187:F187"/>
    <mergeCell ref="E178:F178"/>
    <mergeCell ref="E179:F179"/>
    <mergeCell ref="E180:F180"/>
    <mergeCell ref="E181:F181"/>
    <mergeCell ref="E182:F182"/>
    <mergeCell ref="E173:F173"/>
    <mergeCell ref="E174:F174"/>
    <mergeCell ref="E175:F175"/>
    <mergeCell ref="E176:F176"/>
    <mergeCell ref="E177:F177"/>
    <mergeCell ref="E168:F168"/>
    <mergeCell ref="E169:F169"/>
    <mergeCell ref="E170:F170"/>
    <mergeCell ref="E171:F171"/>
    <mergeCell ref="E172:F172"/>
    <mergeCell ref="E163:F163"/>
    <mergeCell ref="E164:F164"/>
    <mergeCell ref="E165:F165"/>
    <mergeCell ref="E166:F166"/>
    <mergeCell ref="E167:F167"/>
    <mergeCell ref="E158:F158"/>
    <mergeCell ref="E159:F159"/>
    <mergeCell ref="E160:F160"/>
    <mergeCell ref="E161:F161"/>
    <mergeCell ref="E162:F162"/>
    <mergeCell ref="E153:F153"/>
    <mergeCell ref="E154:F154"/>
    <mergeCell ref="E155:F155"/>
    <mergeCell ref="E156:F156"/>
    <mergeCell ref="E157:F157"/>
    <mergeCell ref="E148:F148"/>
    <mergeCell ref="E149:F149"/>
    <mergeCell ref="E150:F150"/>
    <mergeCell ref="E151:F151"/>
    <mergeCell ref="E152:F152"/>
    <mergeCell ref="E143:F143"/>
    <mergeCell ref="E144:F144"/>
    <mergeCell ref="E145:F145"/>
    <mergeCell ref="E146:F146"/>
    <mergeCell ref="E147:F147"/>
    <mergeCell ref="E138:F138"/>
    <mergeCell ref="E139:F139"/>
    <mergeCell ref="E140:F140"/>
    <mergeCell ref="E141:F141"/>
    <mergeCell ref="E142:F142"/>
    <mergeCell ref="E133:F133"/>
    <mergeCell ref="E134:F134"/>
    <mergeCell ref="E135:F135"/>
    <mergeCell ref="E136:F136"/>
    <mergeCell ref="E137:F137"/>
    <mergeCell ref="E128:F128"/>
    <mergeCell ref="E129:F129"/>
    <mergeCell ref="E130:F130"/>
    <mergeCell ref="E131:F131"/>
    <mergeCell ref="E132:F132"/>
    <mergeCell ref="E123:F123"/>
    <mergeCell ref="E124:F124"/>
    <mergeCell ref="E125:F125"/>
    <mergeCell ref="E126:F126"/>
    <mergeCell ref="E127:F127"/>
    <mergeCell ref="E118:F118"/>
    <mergeCell ref="E119:F119"/>
    <mergeCell ref="E120:F120"/>
    <mergeCell ref="E121:F121"/>
    <mergeCell ref="E122:F122"/>
    <mergeCell ref="E113:F113"/>
    <mergeCell ref="E114:F114"/>
    <mergeCell ref="E115:F115"/>
    <mergeCell ref="E116:F116"/>
    <mergeCell ref="E117:F117"/>
    <mergeCell ref="E108:F108"/>
    <mergeCell ref="E109:F109"/>
    <mergeCell ref="E110:F110"/>
    <mergeCell ref="E111:F111"/>
    <mergeCell ref="E112:F112"/>
    <mergeCell ref="E103:F103"/>
    <mergeCell ref="E104:F104"/>
    <mergeCell ref="E105:F105"/>
    <mergeCell ref="E106:F106"/>
    <mergeCell ref="E107:F107"/>
    <mergeCell ref="E98:F98"/>
    <mergeCell ref="E99:F99"/>
    <mergeCell ref="E100:F100"/>
    <mergeCell ref="E101:F101"/>
    <mergeCell ref="E102:F102"/>
    <mergeCell ref="E93:F93"/>
    <mergeCell ref="E94:F94"/>
    <mergeCell ref="E95:F95"/>
    <mergeCell ref="E96:F96"/>
    <mergeCell ref="E97:F97"/>
    <mergeCell ref="E88:F88"/>
    <mergeCell ref="E89:F89"/>
    <mergeCell ref="E90:F90"/>
    <mergeCell ref="E91:F91"/>
    <mergeCell ref="E92:F92"/>
    <mergeCell ref="E83:F83"/>
    <mergeCell ref="E84:F84"/>
    <mergeCell ref="E85:F85"/>
    <mergeCell ref="E86:F86"/>
    <mergeCell ref="E87:F87"/>
    <mergeCell ref="E78:F78"/>
    <mergeCell ref="E79:F79"/>
    <mergeCell ref="E80:F80"/>
    <mergeCell ref="E81:F81"/>
    <mergeCell ref="E82:F82"/>
    <mergeCell ref="E73:F73"/>
    <mergeCell ref="E74:F74"/>
    <mergeCell ref="E75:F75"/>
    <mergeCell ref="E76:F76"/>
    <mergeCell ref="E77:F77"/>
    <mergeCell ref="E68:F68"/>
    <mergeCell ref="E69:F69"/>
    <mergeCell ref="E70:F70"/>
    <mergeCell ref="E71:F71"/>
    <mergeCell ref="E72:F72"/>
    <mergeCell ref="E63:F63"/>
    <mergeCell ref="E64:F64"/>
    <mergeCell ref="E65:F65"/>
    <mergeCell ref="E66:F66"/>
    <mergeCell ref="E67:F67"/>
    <mergeCell ref="E58:F58"/>
    <mergeCell ref="E59:F59"/>
    <mergeCell ref="E60:F60"/>
    <mergeCell ref="E61:F61"/>
    <mergeCell ref="E62:F62"/>
    <mergeCell ref="E53:F53"/>
    <mergeCell ref="E54:F54"/>
    <mergeCell ref="E55:F55"/>
    <mergeCell ref="E56:F56"/>
    <mergeCell ref="E57:F57"/>
    <mergeCell ref="E27:F27"/>
    <mergeCell ref="E28:F28"/>
    <mergeCell ref="E29:F29"/>
    <mergeCell ref="E30:F30"/>
    <mergeCell ref="E31:F31"/>
    <mergeCell ref="E22:F22"/>
    <mergeCell ref="E23:F23"/>
    <mergeCell ref="E24:F24"/>
    <mergeCell ref="E25:F25"/>
    <mergeCell ref="E26:F26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A7:H7"/>
    <mergeCell ref="J7:W7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G27:H27"/>
    <mergeCell ref="G29:H29"/>
    <mergeCell ref="G30:H30"/>
    <mergeCell ref="G31:H31"/>
    <mergeCell ref="G33:H33"/>
    <mergeCell ref="G24:H24"/>
    <mergeCell ref="G25:H25"/>
    <mergeCell ref="G26:H26"/>
    <mergeCell ref="G404:H404"/>
    <mergeCell ref="E502:F502"/>
    <mergeCell ref="E503:F503"/>
    <mergeCell ref="G557:H557"/>
    <mergeCell ref="E576:F576"/>
    <mergeCell ref="G548:H548"/>
    <mergeCell ref="G549:H549"/>
    <mergeCell ref="G550:H550"/>
    <mergeCell ref="E574:F574"/>
    <mergeCell ref="G574:H574"/>
    <mergeCell ref="G575:H575"/>
    <mergeCell ref="E575:F575"/>
    <mergeCell ref="G496:H496"/>
    <mergeCell ref="G576:H576"/>
    <mergeCell ref="E496:F496"/>
    <mergeCell ref="E497:F497"/>
    <mergeCell ref="E498:F498"/>
    <mergeCell ref="E516:F516"/>
    <mergeCell ref="E517:F517"/>
    <mergeCell ref="E413:F413"/>
    <mergeCell ref="E414:F414"/>
    <mergeCell ref="E551:F551"/>
    <mergeCell ref="G551:H551"/>
    <mergeCell ref="E552:F552"/>
    <mergeCell ref="G552:H552"/>
    <mergeCell ref="E553:F553"/>
    <mergeCell ref="G553:H553"/>
    <mergeCell ref="E554:F554"/>
    <mergeCell ref="G554:H554"/>
    <mergeCell ref="G555:H555"/>
    <mergeCell ref="E556:F556"/>
    <mergeCell ref="G556:H556"/>
    <mergeCell ref="E513:F513"/>
    <mergeCell ref="E514:F514"/>
    <mergeCell ref="E515:F515"/>
    <mergeCell ref="G577:H577"/>
    <mergeCell ref="E577:F577"/>
    <mergeCell ref="E533:F533"/>
    <mergeCell ref="E534:F534"/>
    <mergeCell ref="E535:F535"/>
    <mergeCell ref="E536:F536"/>
    <mergeCell ref="E537:F537"/>
    <mergeCell ref="E528:F528"/>
    <mergeCell ref="E529:F529"/>
    <mergeCell ref="E530:F530"/>
    <mergeCell ref="E531:F531"/>
    <mergeCell ref="E532:F532"/>
    <mergeCell ref="E523:F523"/>
    <mergeCell ref="E524:F524"/>
    <mergeCell ref="E525:F525"/>
    <mergeCell ref="E526:F526"/>
    <mergeCell ref="E527:F527"/>
    <mergeCell ref="E518:F518"/>
    <mergeCell ref="E519:F519"/>
    <mergeCell ref="E520:F520"/>
    <mergeCell ref="E521:F521"/>
    <mergeCell ref="E522:F522"/>
    <mergeCell ref="E571:F571"/>
    <mergeCell ref="E572:F572"/>
    <mergeCell ref="K38:K41"/>
    <mergeCell ref="Q8:S8"/>
    <mergeCell ref="J8:J9"/>
    <mergeCell ref="K8:K9"/>
    <mergeCell ref="L8:L9"/>
    <mergeCell ref="M8:M9"/>
    <mergeCell ref="N8:N9"/>
    <mergeCell ref="O8:O9"/>
    <mergeCell ref="P8:P9"/>
    <mergeCell ref="X28:Z28"/>
    <mergeCell ref="G543:H543"/>
    <mergeCell ref="G544:H544"/>
    <mergeCell ref="G545:H545"/>
    <mergeCell ref="G546:H546"/>
    <mergeCell ref="G547:H547"/>
    <mergeCell ref="G497:H497"/>
    <mergeCell ref="G498:H498"/>
    <mergeCell ref="G499:H499"/>
    <mergeCell ref="G500:H500"/>
    <mergeCell ref="G501:H501"/>
    <mergeCell ref="G502:H502"/>
    <mergeCell ref="G348:H348"/>
    <mergeCell ref="G38:H38"/>
    <mergeCell ref="G22:H22"/>
    <mergeCell ref="G23:H23"/>
    <mergeCell ref="G69:H69"/>
    <mergeCell ref="G70:H70"/>
    <mergeCell ref="G71:H71"/>
    <mergeCell ref="G72:H72"/>
    <mergeCell ref="G73:H73"/>
    <mergeCell ref="G64:H64"/>
    <mergeCell ref="G65:H65"/>
  </mergeCells>
  <printOptions horizontalCentered="1"/>
  <pageMargins left="0.23622047244094491" right="0.23622047244094491" top="0.74803149606299213" bottom="0.74803149606299213" header="0.31496062992125984" footer="0.31496062992125984"/>
  <pageSetup scale="43" orientation="landscape" horizontalDpi="4294967292" verticalDpi="0" r:id="rId1"/>
  <rowBreaks count="9" manualBreakCount="9">
    <brk id="52" max="27" man="1"/>
    <brk id="111" max="27" man="1"/>
    <brk id="170" max="27" man="1"/>
    <brk id="229" max="27" man="1"/>
    <brk id="287" max="27" man="1"/>
    <brk id="406" max="27" man="1"/>
    <brk id="460" max="27" man="1"/>
    <brk id="518" max="27" man="1"/>
    <brk id="582" max="24" man="1"/>
  </rowBreaks>
  <colBreaks count="2" manualBreakCount="2">
    <brk id="9" max="581" man="1"/>
    <brk id="28" max="581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</sheetPr>
  <dimension ref="A1:AB438"/>
  <sheetViews>
    <sheetView view="pageBreakPreview" topLeftCell="F1" zoomScale="73" zoomScaleNormal="77" zoomScaleSheetLayoutView="73" workbookViewId="0">
      <selection activeCell="U5" sqref="U4:U21"/>
    </sheetView>
  </sheetViews>
  <sheetFormatPr baseColWidth="10" defaultRowHeight="15" x14ac:dyDescent="0.2"/>
  <cols>
    <col min="1" max="1" width="17.7109375" style="485" customWidth="1"/>
    <col min="2" max="2" width="20.140625" style="283" customWidth="1"/>
    <col min="3" max="3" width="18.28515625" style="283" customWidth="1"/>
    <col min="4" max="4" width="22.85546875" style="283" customWidth="1"/>
    <col min="5" max="5" width="18.85546875" style="283" customWidth="1"/>
    <col min="6" max="6" width="29.28515625" style="283" customWidth="1"/>
    <col min="7" max="7" width="28.7109375" style="283" customWidth="1"/>
    <col min="8" max="8" width="1.85546875" style="283" customWidth="1"/>
    <col min="9" max="9" width="14.5703125" style="283" customWidth="1"/>
    <col min="10" max="10" width="15.140625" style="283" customWidth="1"/>
    <col min="11" max="11" width="15.42578125" style="283" customWidth="1"/>
    <col min="12" max="12" width="18.42578125" style="283" customWidth="1"/>
    <col min="13" max="13" width="14.28515625" style="283" customWidth="1"/>
    <col min="14" max="17" width="11.7109375" style="283" bestFit="1" customWidth="1"/>
    <col min="18" max="18" width="18.85546875" style="283" customWidth="1"/>
    <col min="19" max="19" width="11.7109375" style="283" customWidth="1"/>
    <col min="20" max="20" width="21" style="283" customWidth="1"/>
    <col min="21" max="21" width="16.85546875" style="283" customWidth="1"/>
    <col min="22" max="22" width="22.42578125" style="283" customWidth="1"/>
    <col min="23" max="23" width="20.85546875" style="283" customWidth="1"/>
    <col min="24" max="16384" width="11.42578125" style="283"/>
  </cols>
  <sheetData>
    <row r="1" spans="1:28" ht="16.5" thickBot="1" x14ac:dyDescent="0.3">
      <c r="I1" s="1321" t="s">
        <v>333</v>
      </c>
      <c r="J1" s="1321"/>
      <c r="K1" s="1321"/>
      <c r="L1" s="1321"/>
      <c r="M1" s="1321"/>
      <c r="N1" s="1321"/>
      <c r="O1" s="1321"/>
      <c r="P1" s="1321"/>
      <c r="Q1" s="1321"/>
      <c r="R1" s="1321"/>
      <c r="S1" s="1321"/>
      <c r="T1" s="1321"/>
      <c r="U1" s="1321"/>
      <c r="V1" s="1321"/>
    </row>
    <row r="2" spans="1:28" ht="22.5" customHeight="1" thickBot="1" x14ac:dyDescent="0.3">
      <c r="A2" s="1325" t="s">
        <v>0</v>
      </c>
      <c r="B2" s="1326"/>
      <c r="C2" s="1326"/>
      <c r="D2" s="1326"/>
      <c r="E2" s="1326"/>
      <c r="F2" s="1326"/>
      <c r="G2" s="1327"/>
      <c r="I2" s="1229" t="s">
        <v>110</v>
      </c>
      <c r="J2" s="1302" t="s">
        <v>245</v>
      </c>
      <c r="K2" s="1302" t="s">
        <v>161</v>
      </c>
      <c r="L2" s="1302" t="s">
        <v>172</v>
      </c>
      <c r="M2" s="1302" t="s">
        <v>162</v>
      </c>
      <c r="N2" s="1303" t="s">
        <v>460</v>
      </c>
      <c r="O2" s="1301" t="s">
        <v>171</v>
      </c>
      <c r="P2" s="1301" t="s">
        <v>159</v>
      </c>
      <c r="Q2" s="1301" t="s">
        <v>173</v>
      </c>
      <c r="R2" s="1301"/>
      <c r="S2" s="1301" t="s">
        <v>259</v>
      </c>
      <c r="T2" s="1301" t="s">
        <v>69</v>
      </c>
      <c r="U2" s="1229" t="s">
        <v>331</v>
      </c>
      <c r="V2" s="1229" t="s">
        <v>332</v>
      </c>
      <c r="W2" s="1301" t="s">
        <v>260</v>
      </c>
      <c r="Y2" s="1105"/>
      <c r="Z2" s="1105"/>
      <c r="AA2" s="1105"/>
    </row>
    <row r="3" spans="1:28" ht="33.75" customHeight="1" thickBot="1" x14ac:dyDescent="0.3">
      <c r="A3" s="1328" t="s">
        <v>39</v>
      </c>
      <c r="B3" s="1329"/>
      <c r="C3" s="1329"/>
      <c r="D3" s="1329"/>
      <c r="E3" s="1329"/>
      <c r="F3" s="1329"/>
      <c r="G3" s="1330"/>
      <c r="I3" s="1229"/>
      <c r="J3" s="1302"/>
      <c r="K3" s="1302"/>
      <c r="L3" s="1302"/>
      <c r="M3" s="1302"/>
      <c r="N3" s="1304"/>
      <c r="O3" s="1301"/>
      <c r="P3" s="1301"/>
      <c r="Q3" s="365" t="s">
        <v>335</v>
      </c>
      <c r="R3" s="365" t="s">
        <v>451</v>
      </c>
      <c r="S3" s="1301"/>
      <c r="T3" s="1301"/>
      <c r="U3" s="1229"/>
      <c r="V3" s="1229"/>
      <c r="W3" s="1301"/>
      <c r="Z3" s="1336" t="s">
        <v>278</v>
      </c>
      <c r="AA3" s="1337"/>
      <c r="AB3" s="1330"/>
    </row>
    <row r="4" spans="1:28" ht="15.75" x14ac:dyDescent="0.25">
      <c r="A4" s="1328" t="s">
        <v>70</v>
      </c>
      <c r="B4" s="1329"/>
      <c r="C4" s="1329"/>
      <c r="D4" s="1329"/>
      <c r="E4" s="1329"/>
      <c r="F4" s="1329"/>
      <c r="G4" s="1330"/>
      <c r="I4" s="923" t="s">
        <v>91</v>
      </c>
      <c r="J4" s="924" t="s">
        <v>322</v>
      </c>
      <c r="K4" s="740">
        <v>30</v>
      </c>
      <c r="L4" s="740"/>
      <c r="M4" s="740"/>
      <c r="N4" s="740"/>
      <c r="O4" s="740"/>
      <c r="P4" s="740"/>
      <c r="Q4" s="740"/>
      <c r="R4" s="740"/>
      <c r="S4" s="740"/>
      <c r="T4" s="740">
        <f t="shared" ref="T4:T21" si="0">+K4+L4+P4+S4</f>
        <v>30</v>
      </c>
      <c r="U4" s="466">
        <v>120000</v>
      </c>
      <c r="V4" s="466">
        <v>20000</v>
      </c>
      <c r="W4" s="925">
        <f>+(T4*U4)+(O4*V4)+(N4*$L$29)+(Q4*$L$26)+(R4*$L$27)</f>
        <v>3600000</v>
      </c>
      <c r="Z4" s="1328"/>
      <c r="AA4" s="1329"/>
      <c r="AB4" s="1330"/>
    </row>
    <row r="5" spans="1:28" ht="16.5" thickBot="1" x14ac:dyDescent="0.3">
      <c r="A5" s="1332" t="s">
        <v>96</v>
      </c>
      <c r="B5" s="1333"/>
      <c r="C5" s="1333"/>
      <c r="D5" s="1333"/>
      <c r="E5" s="1333"/>
      <c r="F5" s="1333"/>
      <c r="G5" s="1334"/>
      <c r="I5" s="483" t="s">
        <v>78</v>
      </c>
      <c r="J5" s="484" t="s">
        <v>322</v>
      </c>
      <c r="K5" s="492">
        <f>18+2</f>
        <v>20</v>
      </c>
      <c r="L5" s="492">
        <v>13</v>
      </c>
      <c r="M5" s="492">
        <v>1</v>
      </c>
      <c r="N5" s="492">
        <v>1</v>
      </c>
      <c r="O5" s="492">
        <v>32</v>
      </c>
      <c r="P5" s="492">
        <v>22</v>
      </c>
      <c r="Q5" s="492">
        <v>14</v>
      </c>
      <c r="R5" s="492">
        <v>2</v>
      </c>
      <c r="S5" s="492">
        <v>26</v>
      </c>
      <c r="T5" s="492">
        <f t="shared" si="0"/>
        <v>81</v>
      </c>
      <c r="U5" s="467">
        <v>120000</v>
      </c>
      <c r="V5" s="467">
        <v>20000</v>
      </c>
      <c r="W5" s="925">
        <f>+(T5*U5)+(O5*V5)+(N5*$L$29)+(Q5*$L$26)+(R5*$L$27)</f>
        <v>13360000</v>
      </c>
      <c r="Z5" s="423">
        <v>42478</v>
      </c>
      <c r="AA5" s="286" t="s">
        <v>77</v>
      </c>
      <c r="AB5" s="324" t="s">
        <v>172</v>
      </c>
    </row>
    <row r="6" spans="1:28" ht="15.75" x14ac:dyDescent="0.25">
      <c r="A6" s="486" t="s">
        <v>3</v>
      </c>
      <c r="B6" s="487" t="s">
        <v>71</v>
      </c>
      <c r="C6" s="487" t="s">
        <v>245</v>
      </c>
      <c r="D6" s="488" t="s">
        <v>309</v>
      </c>
      <c r="E6" s="1331" t="s">
        <v>311</v>
      </c>
      <c r="F6" s="1331"/>
      <c r="G6" s="489" t="s">
        <v>320</v>
      </c>
      <c r="I6" s="482" t="s">
        <v>90</v>
      </c>
      <c r="J6" s="481" t="s">
        <v>322</v>
      </c>
      <c r="K6" s="286">
        <v>31</v>
      </c>
      <c r="L6" s="286"/>
      <c r="M6" s="286"/>
      <c r="N6" s="286"/>
      <c r="O6" s="286"/>
      <c r="P6" s="286"/>
      <c r="Q6" s="286"/>
      <c r="R6" s="286"/>
      <c r="S6" s="286"/>
      <c r="T6" s="286">
        <f t="shared" si="0"/>
        <v>31</v>
      </c>
      <c r="U6" s="466">
        <v>120000</v>
      </c>
      <c r="V6" s="466">
        <v>20000</v>
      </c>
      <c r="W6" s="925">
        <f t="shared" ref="W6:W21" si="1">+(T6*U6)+(O6*V6)+(N6*$L$29)+(Q6*$L$26)+(R6*$L$27)</f>
        <v>3720000</v>
      </c>
      <c r="Z6" s="423">
        <v>42478</v>
      </c>
      <c r="AA6" s="286" t="s">
        <v>77</v>
      </c>
      <c r="AB6" s="324" t="s">
        <v>161</v>
      </c>
    </row>
    <row r="7" spans="1:28" x14ac:dyDescent="0.2">
      <c r="A7" s="428">
        <v>42390</v>
      </c>
      <c r="B7" s="454" t="s">
        <v>78</v>
      </c>
      <c r="C7" s="446">
        <v>15</v>
      </c>
      <c r="D7" s="446" t="s">
        <v>161</v>
      </c>
      <c r="E7" s="1238" t="s">
        <v>325</v>
      </c>
      <c r="F7" s="1238"/>
      <c r="G7" s="448" t="s">
        <v>39</v>
      </c>
      <c r="I7" s="482" t="s">
        <v>88</v>
      </c>
      <c r="J7" s="481" t="s">
        <v>322</v>
      </c>
      <c r="K7" s="286">
        <v>31</v>
      </c>
      <c r="L7" s="286"/>
      <c r="M7" s="286"/>
      <c r="N7" s="286"/>
      <c r="O7" s="286"/>
      <c r="P7" s="286"/>
      <c r="Q7" s="286"/>
      <c r="R7" s="286"/>
      <c r="S7" s="286"/>
      <c r="T7" s="286">
        <f t="shared" si="0"/>
        <v>31</v>
      </c>
      <c r="U7" s="466">
        <v>120000</v>
      </c>
      <c r="V7" s="466">
        <v>20000</v>
      </c>
      <c r="W7" s="925">
        <f t="shared" si="1"/>
        <v>3720000</v>
      </c>
      <c r="Z7" s="423">
        <v>42478</v>
      </c>
      <c r="AA7" s="286" t="s">
        <v>77</v>
      </c>
      <c r="AB7" s="324" t="s">
        <v>279</v>
      </c>
    </row>
    <row r="8" spans="1:28" x14ac:dyDescent="0.2">
      <c r="A8" s="428">
        <v>42390</v>
      </c>
      <c r="B8" s="454" t="s">
        <v>78</v>
      </c>
      <c r="C8" s="446">
        <v>15</v>
      </c>
      <c r="D8" s="446" t="s">
        <v>161</v>
      </c>
      <c r="E8" s="1238" t="s">
        <v>325</v>
      </c>
      <c r="F8" s="1238"/>
      <c r="G8" s="448" t="s">
        <v>39</v>
      </c>
      <c r="I8" s="482" t="s">
        <v>87</v>
      </c>
      <c r="J8" s="481" t="s">
        <v>322</v>
      </c>
      <c r="K8" s="286">
        <v>28</v>
      </c>
      <c r="L8" s="286"/>
      <c r="M8" s="286"/>
      <c r="N8" s="286"/>
      <c r="O8" s="286"/>
      <c r="P8" s="286"/>
      <c r="Q8" s="286"/>
      <c r="R8" s="286"/>
      <c r="S8" s="286"/>
      <c r="T8" s="286">
        <f t="shared" si="0"/>
        <v>28</v>
      </c>
      <c r="U8" s="466">
        <v>120000</v>
      </c>
      <c r="V8" s="466">
        <v>20000</v>
      </c>
      <c r="W8" s="925">
        <f t="shared" si="1"/>
        <v>3360000</v>
      </c>
      <c r="Z8" s="423">
        <v>42480</v>
      </c>
      <c r="AA8" s="286" t="s">
        <v>77</v>
      </c>
      <c r="AB8" s="324" t="s">
        <v>243</v>
      </c>
    </row>
    <row r="9" spans="1:28" ht="15.75" thickBot="1" x14ac:dyDescent="0.25">
      <c r="A9" s="428">
        <v>42390</v>
      </c>
      <c r="B9" s="454" t="s">
        <v>92</v>
      </c>
      <c r="C9" s="454">
        <v>6</v>
      </c>
      <c r="D9" s="446" t="s">
        <v>161</v>
      </c>
      <c r="E9" s="1238" t="s">
        <v>325</v>
      </c>
      <c r="F9" s="1238"/>
      <c r="G9" s="448" t="s">
        <v>39</v>
      </c>
      <c r="I9" s="483" t="s">
        <v>77</v>
      </c>
      <c r="J9" s="484" t="s">
        <v>322</v>
      </c>
      <c r="K9" s="492">
        <v>11</v>
      </c>
      <c r="L9" s="492">
        <v>15</v>
      </c>
      <c r="M9" s="492">
        <v>4</v>
      </c>
      <c r="N9" s="492">
        <v>3</v>
      </c>
      <c r="O9" s="492">
        <v>20</v>
      </c>
      <c r="P9" s="492">
        <v>13</v>
      </c>
      <c r="Q9" s="492">
        <v>26</v>
      </c>
      <c r="R9" s="492">
        <v>20</v>
      </c>
      <c r="S9" s="492"/>
      <c r="T9" s="492">
        <f t="shared" si="0"/>
        <v>39</v>
      </c>
      <c r="U9" s="467">
        <v>120000</v>
      </c>
      <c r="V9" s="467">
        <v>20000</v>
      </c>
      <c r="W9" s="925">
        <f t="shared" si="1"/>
        <v>13300000</v>
      </c>
      <c r="Z9" s="429">
        <v>42488</v>
      </c>
      <c r="AA9" s="325" t="s">
        <v>77</v>
      </c>
      <c r="AB9" s="360" t="s">
        <v>244</v>
      </c>
    </row>
    <row r="10" spans="1:28" x14ac:dyDescent="0.2">
      <c r="A10" s="428">
        <v>42390</v>
      </c>
      <c r="B10" s="454" t="s">
        <v>87</v>
      </c>
      <c r="C10" s="454">
        <v>15</v>
      </c>
      <c r="D10" s="446" t="s">
        <v>161</v>
      </c>
      <c r="E10" s="1238" t="s">
        <v>325</v>
      </c>
      <c r="F10" s="1238"/>
      <c r="G10" s="448" t="s">
        <v>39</v>
      </c>
      <c r="I10" s="482" t="s">
        <v>93</v>
      </c>
      <c r="J10" s="481" t="s">
        <v>322</v>
      </c>
      <c r="K10" s="286">
        <v>17</v>
      </c>
      <c r="L10" s="286"/>
      <c r="M10" s="286"/>
      <c r="N10" s="286"/>
      <c r="O10" s="286"/>
      <c r="P10" s="286"/>
      <c r="Q10" s="286"/>
      <c r="R10" s="286"/>
      <c r="S10" s="286"/>
      <c r="T10" s="286">
        <f t="shared" si="0"/>
        <v>17</v>
      </c>
      <c r="U10" s="466">
        <v>120000</v>
      </c>
      <c r="V10" s="466">
        <v>20000</v>
      </c>
      <c r="W10" s="925">
        <f t="shared" si="1"/>
        <v>2040000</v>
      </c>
    </row>
    <row r="11" spans="1:28" x14ac:dyDescent="0.2">
      <c r="A11" s="428">
        <v>42390</v>
      </c>
      <c r="B11" s="454" t="s">
        <v>88</v>
      </c>
      <c r="C11" s="454">
        <v>15</v>
      </c>
      <c r="D11" s="446" t="s">
        <v>161</v>
      </c>
      <c r="E11" s="1238" t="s">
        <v>325</v>
      </c>
      <c r="F11" s="1238"/>
      <c r="G11" s="448" t="s">
        <v>39</v>
      </c>
      <c r="I11" s="482" t="s">
        <v>108</v>
      </c>
      <c r="J11" s="481" t="s">
        <v>322</v>
      </c>
      <c r="K11" s="286"/>
      <c r="L11" s="286"/>
      <c r="M11" s="286"/>
      <c r="N11" s="286"/>
      <c r="O11" s="286"/>
      <c r="P11" s="286"/>
      <c r="Q11" s="286"/>
      <c r="R11" s="286"/>
      <c r="S11" s="286"/>
      <c r="T11" s="286">
        <f t="shared" si="0"/>
        <v>0</v>
      </c>
      <c r="U11" s="466">
        <v>120000</v>
      </c>
      <c r="V11" s="466">
        <v>20000</v>
      </c>
      <c r="W11" s="925">
        <f t="shared" si="1"/>
        <v>0</v>
      </c>
    </row>
    <row r="12" spans="1:28" x14ac:dyDescent="0.2">
      <c r="A12" s="428">
        <v>42390</v>
      </c>
      <c r="B12" s="454" t="s">
        <v>89</v>
      </c>
      <c r="C12" s="454">
        <v>15</v>
      </c>
      <c r="D12" s="446" t="s">
        <v>161</v>
      </c>
      <c r="E12" s="1238" t="s">
        <v>325</v>
      </c>
      <c r="F12" s="1238"/>
      <c r="G12" s="448" t="s">
        <v>39</v>
      </c>
      <c r="I12" s="482" t="s">
        <v>94</v>
      </c>
      <c r="J12" s="481" t="s">
        <v>322</v>
      </c>
      <c r="K12" s="286">
        <v>1</v>
      </c>
      <c r="L12" s="286"/>
      <c r="M12" s="286"/>
      <c r="N12" s="286"/>
      <c r="O12" s="286"/>
      <c r="P12" s="286"/>
      <c r="Q12" s="286"/>
      <c r="R12" s="286"/>
      <c r="S12" s="286"/>
      <c r="T12" s="286">
        <f t="shared" si="0"/>
        <v>1</v>
      </c>
      <c r="U12" s="466">
        <v>120000</v>
      </c>
      <c r="V12" s="466">
        <v>20000</v>
      </c>
      <c r="W12" s="925">
        <f t="shared" si="1"/>
        <v>120000</v>
      </c>
    </row>
    <row r="13" spans="1:28" x14ac:dyDescent="0.2">
      <c r="A13" s="428">
        <v>42390</v>
      </c>
      <c r="B13" s="454" t="s">
        <v>90</v>
      </c>
      <c r="C13" s="454">
        <v>15</v>
      </c>
      <c r="D13" s="446" t="s">
        <v>161</v>
      </c>
      <c r="E13" s="1238" t="s">
        <v>325</v>
      </c>
      <c r="F13" s="1238"/>
      <c r="G13" s="448" t="s">
        <v>39</v>
      </c>
      <c r="I13" s="482" t="s">
        <v>99</v>
      </c>
      <c r="J13" s="481" t="s">
        <v>322</v>
      </c>
      <c r="K13" s="286"/>
      <c r="L13" s="286"/>
      <c r="M13" s="286"/>
      <c r="N13" s="286"/>
      <c r="O13" s="286"/>
      <c r="P13" s="286"/>
      <c r="Q13" s="286"/>
      <c r="R13" s="286"/>
      <c r="S13" s="286"/>
      <c r="T13" s="286">
        <f t="shared" si="0"/>
        <v>0</v>
      </c>
      <c r="U13" s="466">
        <v>120000</v>
      </c>
      <c r="V13" s="466">
        <v>20000</v>
      </c>
      <c r="W13" s="925">
        <f t="shared" si="1"/>
        <v>0</v>
      </c>
    </row>
    <row r="14" spans="1:28" x14ac:dyDescent="0.2">
      <c r="A14" s="428">
        <v>42390</v>
      </c>
      <c r="B14" s="454" t="s">
        <v>91</v>
      </c>
      <c r="C14" s="454">
        <v>15</v>
      </c>
      <c r="D14" s="446" t="s">
        <v>161</v>
      </c>
      <c r="E14" s="1238" t="s">
        <v>325</v>
      </c>
      <c r="F14" s="1238"/>
      <c r="G14" s="448" t="s">
        <v>39</v>
      </c>
      <c r="I14" s="482" t="s">
        <v>98</v>
      </c>
      <c r="J14" s="481" t="s">
        <v>322</v>
      </c>
      <c r="K14" s="286"/>
      <c r="L14" s="286"/>
      <c r="M14" s="286"/>
      <c r="N14" s="286"/>
      <c r="O14" s="286"/>
      <c r="P14" s="286"/>
      <c r="Q14" s="286"/>
      <c r="R14" s="286"/>
      <c r="S14" s="286"/>
      <c r="T14" s="286">
        <f t="shared" si="0"/>
        <v>0</v>
      </c>
      <c r="U14" s="466">
        <v>120000</v>
      </c>
      <c r="V14" s="466">
        <v>20000</v>
      </c>
      <c r="W14" s="925">
        <f t="shared" si="1"/>
        <v>0</v>
      </c>
    </row>
    <row r="15" spans="1:28" x14ac:dyDescent="0.2">
      <c r="A15" s="428">
        <v>42390</v>
      </c>
      <c r="B15" s="454" t="s">
        <v>92</v>
      </c>
      <c r="C15" s="446">
        <v>6</v>
      </c>
      <c r="D15" s="446" t="s">
        <v>161</v>
      </c>
      <c r="E15" s="1238" t="s">
        <v>325</v>
      </c>
      <c r="F15" s="1238"/>
      <c r="G15" s="448" t="s">
        <v>39</v>
      </c>
      <c r="I15" s="482" t="s">
        <v>100</v>
      </c>
      <c r="J15" s="481" t="s">
        <v>322</v>
      </c>
      <c r="K15" s="286"/>
      <c r="L15" s="286"/>
      <c r="M15" s="286"/>
      <c r="N15" s="286"/>
      <c r="O15" s="286"/>
      <c r="P15" s="286"/>
      <c r="Q15" s="286"/>
      <c r="R15" s="286"/>
      <c r="S15" s="286"/>
      <c r="T15" s="286">
        <f t="shared" si="0"/>
        <v>0</v>
      </c>
      <c r="U15" s="466">
        <v>120000</v>
      </c>
      <c r="V15" s="466">
        <v>20000</v>
      </c>
      <c r="W15" s="925">
        <f t="shared" si="1"/>
        <v>0</v>
      </c>
    </row>
    <row r="16" spans="1:28" x14ac:dyDescent="0.2">
      <c r="A16" s="428">
        <v>42390</v>
      </c>
      <c r="B16" s="454" t="s">
        <v>87</v>
      </c>
      <c r="C16" s="454">
        <v>15</v>
      </c>
      <c r="D16" s="446" t="s">
        <v>161</v>
      </c>
      <c r="E16" s="1238" t="s">
        <v>325</v>
      </c>
      <c r="F16" s="1238"/>
      <c r="G16" s="448" t="s">
        <v>39</v>
      </c>
      <c r="I16" s="482" t="s">
        <v>112</v>
      </c>
      <c r="J16" s="481" t="s">
        <v>322</v>
      </c>
      <c r="K16" s="286">
        <v>2</v>
      </c>
      <c r="L16" s="286"/>
      <c r="M16" s="286"/>
      <c r="N16" s="286"/>
      <c r="O16" s="286"/>
      <c r="P16" s="286"/>
      <c r="Q16" s="286"/>
      <c r="R16" s="286"/>
      <c r="S16" s="286"/>
      <c r="T16" s="286">
        <f t="shared" si="0"/>
        <v>2</v>
      </c>
      <c r="U16" s="466">
        <v>120000</v>
      </c>
      <c r="V16" s="466">
        <v>20000</v>
      </c>
      <c r="W16" s="925">
        <f t="shared" si="1"/>
        <v>240000</v>
      </c>
    </row>
    <row r="17" spans="1:23" x14ac:dyDescent="0.2">
      <c r="A17" s="428">
        <v>42390</v>
      </c>
      <c r="B17" s="454" t="s">
        <v>88</v>
      </c>
      <c r="C17" s="454">
        <v>15</v>
      </c>
      <c r="D17" s="446" t="s">
        <v>161</v>
      </c>
      <c r="E17" s="1238" t="s">
        <v>325</v>
      </c>
      <c r="F17" s="1238"/>
      <c r="G17" s="448" t="s">
        <v>39</v>
      </c>
      <c r="I17" s="482" t="s">
        <v>111</v>
      </c>
      <c r="J17" s="481" t="s">
        <v>323</v>
      </c>
      <c r="K17" s="286">
        <v>10</v>
      </c>
      <c r="L17" s="286"/>
      <c r="M17" s="286"/>
      <c r="N17" s="286"/>
      <c r="O17" s="286"/>
      <c r="P17" s="286"/>
      <c r="Q17" s="286"/>
      <c r="R17" s="286"/>
      <c r="S17" s="286"/>
      <c r="T17" s="286">
        <f t="shared" si="0"/>
        <v>10</v>
      </c>
      <c r="U17" s="466">
        <v>60000</v>
      </c>
      <c r="V17" s="466">
        <v>20000</v>
      </c>
      <c r="W17" s="925">
        <f t="shared" si="1"/>
        <v>600000</v>
      </c>
    </row>
    <row r="18" spans="1:23" x14ac:dyDescent="0.2">
      <c r="A18" s="428">
        <v>42390</v>
      </c>
      <c r="B18" s="454" t="s">
        <v>89</v>
      </c>
      <c r="C18" s="454">
        <v>15</v>
      </c>
      <c r="D18" s="446" t="s">
        <v>161</v>
      </c>
      <c r="E18" s="1238" t="s">
        <v>325</v>
      </c>
      <c r="F18" s="1238"/>
      <c r="G18" s="448" t="s">
        <v>39</v>
      </c>
      <c r="I18" s="482" t="s">
        <v>106</v>
      </c>
      <c r="J18" s="481" t="s">
        <v>323</v>
      </c>
      <c r="K18" s="286"/>
      <c r="L18" s="286"/>
      <c r="M18" s="286"/>
      <c r="N18" s="286"/>
      <c r="O18" s="286"/>
      <c r="P18" s="286"/>
      <c r="Q18" s="286"/>
      <c r="R18" s="286"/>
      <c r="S18" s="286"/>
      <c r="T18" s="286">
        <f t="shared" si="0"/>
        <v>0</v>
      </c>
      <c r="U18" s="466">
        <v>60000</v>
      </c>
      <c r="V18" s="466">
        <v>20000</v>
      </c>
      <c r="W18" s="925">
        <f t="shared" si="1"/>
        <v>0</v>
      </c>
    </row>
    <row r="19" spans="1:23" x14ac:dyDescent="0.2">
      <c r="A19" s="428">
        <v>42390</v>
      </c>
      <c r="B19" s="454" t="s">
        <v>90</v>
      </c>
      <c r="C19" s="454">
        <v>15</v>
      </c>
      <c r="D19" s="446" t="s">
        <v>161</v>
      </c>
      <c r="E19" s="1238" t="s">
        <v>325</v>
      </c>
      <c r="F19" s="1238"/>
      <c r="G19" s="448" t="s">
        <v>39</v>
      </c>
      <c r="I19" s="482" t="s">
        <v>107</v>
      </c>
      <c r="J19" s="481" t="s">
        <v>323</v>
      </c>
      <c r="K19" s="286"/>
      <c r="L19" s="286"/>
      <c r="M19" s="286"/>
      <c r="N19" s="286"/>
      <c r="O19" s="286"/>
      <c r="P19" s="286"/>
      <c r="Q19" s="286"/>
      <c r="R19" s="286"/>
      <c r="S19" s="286"/>
      <c r="T19" s="286">
        <f t="shared" si="0"/>
        <v>0</v>
      </c>
      <c r="U19" s="466">
        <v>60000</v>
      </c>
      <c r="V19" s="466">
        <v>20000</v>
      </c>
      <c r="W19" s="925">
        <f t="shared" si="1"/>
        <v>0</v>
      </c>
    </row>
    <row r="20" spans="1:23" x14ac:dyDescent="0.2">
      <c r="A20" s="428">
        <v>42390</v>
      </c>
      <c r="B20" s="454" t="s">
        <v>91</v>
      </c>
      <c r="C20" s="454">
        <v>15</v>
      </c>
      <c r="D20" s="446" t="s">
        <v>161</v>
      </c>
      <c r="E20" s="1238" t="s">
        <v>325</v>
      </c>
      <c r="F20" s="1238"/>
      <c r="G20" s="448" t="s">
        <v>39</v>
      </c>
      <c r="I20" s="741" t="s">
        <v>104</v>
      </c>
      <c r="J20" s="714" t="s">
        <v>322</v>
      </c>
      <c r="K20" s="742"/>
      <c r="L20" s="742"/>
      <c r="M20" s="742"/>
      <c r="N20" s="742"/>
      <c r="O20" s="742"/>
      <c r="P20" s="742"/>
      <c r="Q20" s="742"/>
      <c r="R20" s="742"/>
      <c r="S20" s="742"/>
      <c r="T20" s="286">
        <f t="shared" si="0"/>
        <v>0</v>
      </c>
      <c r="U20" s="468">
        <v>120000</v>
      </c>
      <c r="V20" s="468">
        <v>20000</v>
      </c>
      <c r="W20" s="925">
        <f t="shared" si="1"/>
        <v>0</v>
      </c>
    </row>
    <row r="21" spans="1:23" x14ac:dyDescent="0.2">
      <c r="A21" s="428">
        <v>42390</v>
      </c>
      <c r="B21" s="454" t="s">
        <v>92</v>
      </c>
      <c r="C21" s="446">
        <v>6</v>
      </c>
      <c r="D21" s="446" t="s">
        <v>161</v>
      </c>
      <c r="E21" s="1238" t="s">
        <v>325</v>
      </c>
      <c r="F21" s="1238"/>
      <c r="G21" s="448" t="s">
        <v>39</v>
      </c>
      <c r="I21" s="713" t="s">
        <v>131</v>
      </c>
      <c r="J21" s="713" t="s">
        <v>323</v>
      </c>
      <c r="K21" s="713"/>
      <c r="L21" s="713"/>
      <c r="M21" s="700">
        <v>2</v>
      </c>
      <c r="N21" s="700">
        <v>3</v>
      </c>
      <c r="O21" s="713"/>
      <c r="P21" s="713"/>
      <c r="Q21" s="856"/>
      <c r="R21" s="713"/>
      <c r="S21" s="713"/>
      <c r="T21" s="286">
        <f t="shared" si="0"/>
        <v>0</v>
      </c>
      <c r="U21" s="466">
        <v>60000</v>
      </c>
      <c r="V21" s="466">
        <v>20000</v>
      </c>
      <c r="W21" s="925">
        <f t="shared" si="1"/>
        <v>540000</v>
      </c>
    </row>
    <row r="22" spans="1:23" x14ac:dyDescent="0.2">
      <c r="A22" s="428">
        <v>42390</v>
      </c>
      <c r="B22" s="454" t="s">
        <v>87</v>
      </c>
      <c r="C22" s="454">
        <v>15</v>
      </c>
      <c r="D22" s="446" t="s">
        <v>161</v>
      </c>
      <c r="E22" s="1238" t="s">
        <v>325</v>
      </c>
      <c r="F22" s="1238"/>
      <c r="G22" s="448" t="s">
        <v>39</v>
      </c>
    </row>
    <row r="23" spans="1:23" x14ac:dyDescent="0.2">
      <c r="A23" s="428">
        <v>42390</v>
      </c>
      <c r="B23" s="454" t="s">
        <v>88</v>
      </c>
      <c r="C23" s="454">
        <v>15</v>
      </c>
      <c r="D23" s="446" t="s">
        <v>161</v>
      </c>
      <c r="E23" s="1238" t="s">
        <v>325</v>
      </c>
      <c r="F23" s="1238"/>
      <c r="G23" s="448" t="s">
        <v>39</v>
      </c>
    </row>
    <row r="24" spans="1:23" ht="15.75" thickBot="1" x14ac:dyDescent="0.25">
      <c r="A24" s="428">
        <v>42390</v>
      </c>
      <c r="B24" s="454" t="s">
        <v>90</v>
      </c>
      <c r="C24" s="454">
        <v>15</v>
      </c>
      <c r="D24" s="446" t="s">
        <v>161</v>
      </c>
      <c r="E24" s="1238" t="s">
        <v>325</v>
      </c>
      <c r="F24" s="1238"/>
      <c r="G24" s="448" t="s">
        <v>39</v>
      </c>
    </row>
    <row r="25" spans="1:23" x14ac:dyDescent="0.2">
      <c r="A25" s="428">
        <v>42390</v>
      </c>
      <c r="B25" s="454" t="s">
        <v>91</v>
      </c>
      <c r="C25" s="454">
        <v>15</v>
      </c>
      <c r="D25" s="446" t="s">
        <v>161</v>
      </c>
      <c r="E25" s="1238" t="s">
        <v>325</v>
      </c>
      <c r="F25" s="1238"/>
      <c r="G25" s="448" t="s">
        <v>39</v>
      </c>
      <c r="J25" s="1204" t="s">
        <v>173</v>
      </c>
      <c r="K25" s="897" t="s">
        <v>432</v>
      </c>
      <c r="L25" s="914">
        <v>180000</v>
      </c>
    </row>
    <row r="26" spans="1:23" ht="15.75" thickBot="1" x14ac:dyDescent="0.25">
      <c r="A26" s="428">
        <v>42390</v>
      </c>
      <c r="B26" s="454" t="s">
        <v>78</v>
      </c>
      <c r="C26" s="454">
        <v>15</v>
      </c>
      <c r="D26" s="446" t="s">
        <v>161</v>
      </c>
      <c r="E26" s="1238" t="s">
        <v>325</v>
      </c>
      <c r="F26" s="1238"/>
      <c r="G26" s="448" t="s">
        <v>39</v>
      </c>
      <c r="J26" s="1205"/>
      <c r="K26" s="898" t="s">
        <v>335</v>
      </c>
      <c r="L26" s="915">
        <v>180000</v>
      </c>
    </row>
    <row r="27" spans="1:23" ht="18" x14ac:dyDescent="0.25">
      <c r="A27" s="428">
        <v>42390</v>
      </c>
      <c r="B27" s="454" t="s">
        <v>87</v>
      </c>
      <c r="C27" s="454">
        <v>15</v>
      </c>
      <c r="D27" s="446" t="s">
        <v>161</v>
      </c>
      <c r="E27" s="1238" t="s">
        <v>325</v>
      </c>
      <c r="F27" s="1238"/>
      <c r="G27" s="448" t="s">
        <v>39</v>
      </c>
      <c r="J27" s="1205"/>
      <c r="K27" s="898" t="s">
        <v>451</v>
      </c>
      <c r="L27" s="915">
        <v>150000</v>
      </c>
      <c r="O27" s="1338" t="s">
        <v>260</v>
      </c>
      <c r="P27" s="1339"/>
      <c r="Q27" s="743" t="s">
        <v>77</v>
      </c>
      <c r="R27" s="301">
        <f>+W9</f>
        <v>13300000</v>
      </c>
      <c r="S27" s="1315">
        <f>SUM(R27:R29)</f>
        <v>26660000</v>
      </c>
      <c r="T27" s="1316"/>
    </row>
    <row r="28" spans="1:23" ht="18.75" thickBot="1" x14ac:dyDescent="0.3">
      <c r="A28" s="428">
        <v>42390</v>
      </c>
      <c r="B28" s="454" t="s">
        <v>88</v>
      </c>
      <c r="C28" s="454">
        <v>15</v>
      </c>
      <c r="D28" s="446" t="s">
        <v>161</v>
      </c>
      <c r="E28" s="1238" t="s">
        <v>325</v>
      </c>
      <c r="F28" s="1238"/>
      <c r="G28" s="448" t="s">
        <v>39</v>
      </c>
      <c r="J28" s="1206"/>
      <c r="K28" s="899" t="s">
        <v>337</v>
      </c>
      <c r="L28" s="915">
        <v>100000</v>
      </c>
      <c r="O28" s="1340"/>
      <c r="P28" s="1341"/>
      <c r="Q28" s="744"/>
      <c r="R28" s="302"/>
      <c r="S28" s="1317"/>
      <c r="T28" s="1318"/>
    </row>
    <row r="29" spans="1:23" ht="18.75" thickBot="1" x14ac:dyDescent="0.3">
      <c r="A29" s="428">
        <v>42390</v>
      </c>
      <c r="B29" s="454" t="s">
        <v>90</v>
      </c>
      <c r="C29" s="454">
        <v>15</v>
      </c>
      <c r="D29" s="446" t="s">
        <v>161</v>
      </c>
      <c r="E29" s="1238" t="s">
        <v>325</v>
      </c>
      <c r="F29" s="1238"/>
      <c r="G29" s="448" t="s">
        <v>39</v>
      </c>
      <c r="J29" s="912" t="s">
        <v>454</v>
      </c>
      <c r="K29" s="912" t="s">
        <v>41</v>
      </c>
      <c r="L29" s="915">
        <v>180000</v>
      </c>
      <c r="O29" s="1342"/>
      <c r="P29" s="1343"/>
      <c r="Q29" s="745" t="s">
        <v>78</v>
      </c>
      <c r="R29" s="303">
        <f>+W5</f>
        <v>13360000</v>
      </c>
      <c r="S29" s="1319"/>
      <c r="T29" s="1320"/>
    </row>
    <row r="30" spans="1:23" x14ac:dyDescent="0.2">
      <c r="A30" s="428">
        <v>42390</v>
      </c>
      <c r="B30" s="454" t="s">
        <v>91</v>
      </c>
      <c r="C30" s="454">
        <v>15</v>
      </c>
      <c r="D30" s="446" t="s">
        <v>161</v>
      </c>
      <c r="E30" s="1238" t="s">
        <v>325</v>
      </c>
      <c r="F30" s="1238"/>
      <c r="G30" s="448" t="s">
        <v>39</v>
      </c>
      <c r="J30" s="898" t="s">
        <v>455</v>
      </c>
      <c r="K30" s="898" t="s">
        <v>328</v>
      </c>
      <c r="L30" s="915">
        <v>180000</v>
      </c>
    </row>
    <row r="31" spans="1:23" x14ac:dyDescent="0.2">
      <c r="A31" s="428">
        <v>42390</v>
      </c>
      <c r="B31" s="454" t="s">
        <v>78</v>
      </c>
      <c r="C31" s="454">
        <v>15</v>
      </c>
      <c r="D31" s="446" t="s">
        <v>161</v>
      </c>
      <c r="E31" s="1238" t="s">
        <v>325</v>
      </c>
      <c r="F31" s="1238"/>
      <c r="G31" s="448" t="s">
        <v>39</v>
      </c>
      <c r="J31" s="911" t="s">
        <v>244</v>
      </c>
      <c r="K31" s="898" t="s">
        <v>328</v>
      </c>
      <c r="L31" s="915">
        <v>180000</v>
      </c>
    </row>
    <row r="32" spans="1:23" ht="15.75" thickBot="1" x14ac:dyDescent="0.25">
      <c r="A32" s="428">
        <v>42390</v>
      </c>
      <c r="B32" s="454" t="s">
        <v>87</v>
      </c>
      <c r="C32" s="454">
        <v>15</v>
      </c>
      <c r="D32" s="446" t="s">
        <v>161</v>
      </c>
      <c r="E32" s="1238" t="s">
        <v>325</v>
      </c>
      <c r="F32" s="1238"/>
      <c r="G32" s="448" t="s">
        <v>39</v>
      </c>
      <c r="J32" s="899" t="s">
        <v>456</v>
      </c>
      <c r="K32" s="899" t="s">
        <v>457</v>
      </c>
      <c r="L32" s="916">
        <v>200000</v>
      </c>
    </row>
    <row r="33" spans="1:7" x14ac:dyDescent="0.2">
      <c r="A33" s="428">
        <v>42390</v>
      </c>
      <c r="B33" s="454" t="s">
        <v>88</v>
      </c>
      <c r="C33" s="454">
        <v>15</v>
      </c>
      <c r="D33" s="446" t="s">
        <v>161</v>
      </c>
      <c r="E33" s="1238" t="s">
        <v>325</v>
      </c>
      <c r="F33" s="1238"/>
      <c r="G33" s="448" t="s">
        <v>39</v>
      </c>
    </row>
    <row r="34" spans="1:7" x14ac:dyDescent="0.2">
      <c r="A34" s="428">
        <v>42390</v>
      </c>
      <c r="B34" s="454" t="s">
        <v>90</v>
      </c>
      <c r="C34" s="454">
        <v>15</v>
      </c>
      <c r="D34" s="446" t="s">
        <v>161</v>
      </c>
      <c r="E34" s="1238" t="s">
        <v>325</v>
      </c>
      <c r="F34" s="1238"/>
      <c r="G34" s="448" t="s">
        <v>39</v>
      </c>
    </row>
    <row r="35" spans="1:7" x14ac:dyDescent="0.2">
      <c r="A35" s="428">
        <v>42390</v>
      </c>
      <c r="B35" s="454" t="s">
        <v>78</v>
      </c>
      <c r="C35" s="454">
        <v>15</v>
      </c>
      <c r="D35" s="446" t="s">
        <v>161</v>
      </c>
      <c r="E35" s="1238" t="s">
        <v>325</v>
      </c>
      <c r="F35" s="1238"/>
      <c r="G35" s="448" t="s">
        <v>39</v>
      </c>
    </row>
    <row r="36" spans="1:7" x14ac:dyDescent="0.2">
      <c r="A36" s="428">
        <v>42390</v>
      </c>
      <c r="B36" s="454" t="s">
        <v>91</v>
      </c>
      <c r="C36" s="454">
        <v>15</v>
      </c>
      <c r="D36" s="446" t="s">
        <v>161</v>
      </c>
      <c r="E36" s="1238" t="s">
        <v>325</v>
      </c>
      <c r="F36" s="1238"/>
      <c r="G36" s="448" t="s">
        <v>39</v>
      </c>
    </row>
    <row r="37" spans="1:7" x14ac:dyDescent="0.2">
      <c r="A37" s="428">
        <v>42391</v>
      </c>
      <c r="B37" s="454" t="s">
        <v>91</v>
      </c>
      <c r="C37" s="454">
        <v>15</v>
      </c>
      <c r="D37" s="446" t="s">
        <v>161</v>
      </c>
      <c r="E37" s="1238" t="s">
        <v>325</v>
      </c>
      <c r="F37" s="1238"/>
      <c r="G37" s="448" t="s">
        <v>39</v>
      </c>
    </row>
    <row r="38" spans="1:7" x14ac:dyDescent="0.2">
      <c r="A38" s="428">
        <v>42391</v>
      </c>
      <c r="B38" s="454" t="s">
        <v>88</v>
      </c>
      <c r="C38" s="454">
        <v>15</v>
      </c>
      <c r="D38" s="446" t="s">
        <v>161</v>
      </c>
      <c r="E38" s="1238" t="s">
        <v>325</v>
      </c>
      <c r="F38" s="1238"/>
      <c r="G38" s="448" t="s">
        <v>39</v>
      </c>
    </row>
    <row r="39" spans="1:7" x14ac:dyDescent="0.2">
      <c r="A39" s="428">
        <v>42391</v>
      </c>
      <c r="B39" s="454" t="s">
        <v>87</v>
      </c>
      <c r="C39" s="454">
        <v>15</v>
      </c>
      <c r="D39" s="446" t="s">
        <v>161</v>
      </c>
      <c r="E39" s="1238" t="s">
        <v>325</v>
      </c>
      <c r="F39" s="1238"/>
      <c r="G39" s="448" t="s">
        <v>39</v>
      </c>
    </row>
    <row r="40" spans="1:7" x14ac:dyDescent="0.2">
      <c r="A40" s="428">
        <v>42391</v>
      </c>
      <c r="B40" s="454" t="s">
        <v>92</v>
      </c>
      <c r="C40" s="454">
        <v>6</v>
      </c>
      <c r="D40" s="446" t="s">
        <v>161</v>
      </c>
      <c r="E40" s="1238" t="s">
        <v>325</v>
      </c>
      <c r="F40" s="1238"/>
      <c r="G40" s="448" t="s">
        <v>39</v>
      </c>
    </row>
    <row r="41" spans="1:7" x14ac:dyDescent="0.2">
      <c r="A41" s="428">
        <v>42391</v>
      </c>
      <c r="B41" s="454" t="s">
        <v>78</v>
      </c>
      <c r="C41" s="454">
        <v>15</v>
      </c>
      <c r="D41" s="446" t="s">
        <v>161</v>
      </c>
      <c r="E41" s="1238" t="s">
        <v>325</v>
      </c>
      <c r="F41" s="1238"/>
      <c r="G41" s="448" t="s">
        <v>39</v>
      </c>
    </row>
    <row r="42" spans="1:7" x14ac:dyDescent="0.2">
      <c r="A42" s="428">
        <v>42391</v>
      </c>
      <c r="B42" s="454" t="s">
        <v>90</v>
      </c>
      <c r="C42" s="454">
        <v>15</v>
      </c>
      <c r="D42" s="446" t="s">
        <v>161</v>
      </c>
      <c r="E42" s="1238" t="s">
        <v>325</v>
      </c>
      <c r="F42" s="1238"/>
      <c r="G42" s="448" t="s">
        <v>39</v>
      </c>
    </row>
    <row r="43" spans="1:7" x14ac:dyDescent="0.2">
      <c r="A43" s="428">
        <v>42391</v>
      </c>
      <c r="B43" s="454" t="s">
        <v>91</v>
      </c>
      <c r="C43" s="454">
        <v>15</v>
      </c>
      <c r="D43" s="446" t="s">
        <v>161</v>
      </c>
      <c r="E43" s="1238" t="s">
        <v>325</v>
      </c>
      <c r="F43" s="1238"/>
      <c r="G43" s="448" t="s">
        <v>39</v>
      </c>
    </row>
    <row r="44" spans="1:7" x14ac:dyDescent="0.2">
      <c r="A44" s="428">
        <v>42391</v>
      </c>
      <c r="B44" s="454" t="s">
        <v>88</v>
      </c>
      <c r="C44" s="454">
        <v>15</v>
      </c>
      <c r="D44" s="446" t="s">
        <v>161</v>
      </c>
      <c r="E44" s="1238" t="s">
        <v>325</v>
      </c>
      <c r="F44" s="1238"/>
      <c r="G44" s="448" t="s">
        <v>39</v>
      </c>
    </row>
    <row r="45" spans="1:7" x14ac:dyDescent="0.2">
      <c r="A45" s="428">
        <v>42391</v>
      </c>
      <c r="B45" s="454" t="s">
        <v>87</v>
      </c>
      <c r="C45" s="454">
        <v>15</v>
      </c>
      <c r="D45" s="446" t="s">
        <v>161</v>
      </c>
      <c r="E45" s="1238" t="s">
        <v>325</v>
      </c>
      <c r="F45" s="1238"/>
      <c r="G45" s="448" t="s">
        <v>39</v>
      </c>
    </row>
    <row r="46" spans="1:7" x14ac:dyDescent="0.2">
      <c r="A46" s="428">
        <v>42391</v>
      </c>
      <c r="B46" s="454" t="s">
        <v>78</v>
      </c>
      <c r="C46" s="454">
        <v>15</v>
      </c>
      <c r="D46" s="446" t="s">
        <v>161</v>
      </c>
      <c r="E46" s="1238" t="s">
        <v>325</v>
      </c>
      <c r="F46" s="1238"/>
      <c r="G46" s="448" t="s">
        <v>39</v>
      </c>
    </row>
    <row r="47" spans="1:7" x14ac:dyDescent="0.2">
      <c r="A47" s="428">
        <v>42391</v>
      </c>
      <c r="B47" s="454" t="s">
        <v>92</v>
      </c>
      <c r="C47" s="446">
        <v>6</v>
      </c>
      <c r="D47" s="446" t="s">
        <v>161</v>
      </c>
      <c r="E47" s="1238" t="s">
        <v>325</v>
      </c>
      <c r="F47" s="1238"/>
      <c r="G47" s="448" t="s">
        <v>39</v>
      </c>
    </row>
    <row r="48" spans="1:7" x14ac:dyDescent="0.2">
      <c r="A48" s="428">
        <v>42391</v>
      </c>
      <c r="B48" s="454" t="s">
        <v>90</v>
      </c>
      <c r="C48" s="446">
        <v>15</v>
      </c>
      <c r="D48" s="446" t="s">
        <v>161</v>
      </c>
      <c r="E48" s="1238" t="s">
        <v>325</v>
      </c>
      <c r="F48" s="1238"/>
      <c r="G48" s="448" t="s">
        <v>39</v>
      </c>
    </row>
    <row r="49" spans="1:7" x14ac:dyDescent="0.2">
      <c r="A49" s="428">
        <v>42391</v>
      </c>
      <c r="B49" s="454" t="s">
        <v>91</v>
      </c>
      <c r="C49" s="446">
        <v>15</v>
      </c>
      <c r="D49" s="446" t="s">
        <v>161</v>
      </c>
      <c r="E49" s="1238" t="s">
        <v>325</v>
      </c>
      <c r="F49" s="1238"/>
      <c r="G49" s="448" t="s">
        <v>39</v>
      </c>
    </row>
    <row r="50" spans="1:7" x14ac:dyDescent="0.2">
      <c r="A50" s="428">
        <v>42391</v>
      </c>
      <c r="B50" s="454" t="s">
        <v>88</v>
      </c>
      <c r="C50" s="446">
        <v>15</v>
      </c>
      <c r="D50" s="446" t="s">
        <v>161</v>
      </c>
      <c r="E50" s="1238" t="s">
        <v>325</v>
      </c>
      <c r="F50" s="1238"/>
      <c r="G50" s="448" t="s">
        <v>39</v>
      </c>
    </row>
    <row r="51" spans="1:7" x14ac:dyDescent="0.2">
      <c r="A51" s="428">
        <v>42391</v>
      </c>
      <c r="B51" s="454" t="s">
        <v>87</v>
      </c>
      <c r="C51" s="446">
        <v>15</v>
      </c>
      <c r="D51" s="446" t="s">
        <v>161</v>
      </c>
      <c r="E51" s="1238" t="s">
        <v>325</v>
      </c>
      <c r="F51" s="1238"/>
      <c r="G51" s="448" t="s">
        <v>39</v>
      </c>
    </row>
    <row r="52" spans="1:7" x14ac:dyDescent="0.2">
      <c r="A52" s="428">
        <v>42391</v>
      </c>
      <c r="B52" s="454" t="s">
        <v>92</v>
      </c>
      <c r="C52" s="446">
        <v>6</v>
      </c>
      <c r="D52" s="446" t="s">
        <v>161</v>
      </c>
      <c r="E52" s="1238" t="s">
        <v>325</v>
      </c>
      <c r="F52" s="1238"/>
      <c r="G52" s="448" t="s">
        <v>39</v>
      </c>
    </row>
    <row r="53" spans="1:7" x14ac:dyDescent="0.2">
      <c r="A53" s="428">
        <v>42391</v>
      </c>
      <c r="B53" s="454" t="s">
        <v>90</v>
      </c>
      <c r="C53" s="446">
        <v>15</v>
      </c>
      <c r="D53" s="446" t="s">
        <v>161</v>
      </c>
      <c r="E53" s="1238" t="s">
        <v>325</v>
      </c>
      <c r="F53" s="1238"/>
      <c r="G53" s="448" t="s">
        <v>39</v>
      </c>
    </row>
    <row r="54" spans="1:7" x14ac:dyDescent="0.2">
      <c r="A54" s="428">
        <v>42391</v>
      </c>
      <c r="B54" s="454" t="s">
        <v>87</v>
      </c>
      <c r="C54" s="446">
        <v>15</v>
      </c>
      <c r="D54" s="446" t="s">
        <v>161</v>
      </c>
      <c r="E54" s="1238" t="s">
        <v>325</v>
      </c>
      <c r="F54" s="1238"/>
      <c r="G54" s="448" t="s">
        <v>39</v>
      </c>
    </row>
    <row r="55" spans="1:7" x14ac:dyDescent="0.2">
      <c r="A55" s="428">
        <v>42391</v>
      </c>
      <c r="B55" s="454" t="s">
        <v>88</v>
      </c>
      <c r="C55" s="446">
        <v>15</v>
      </c>
      <c r="D55" s="446" t="s">
        <v>161</v>
      </c>
      <c r="E55" s="1238" t="s">
        <v>325</v>
      </c>
      <c r="F55" s="1238"/>
      <c r="G55" s="448" t="s">
        <v>39</v>
      </c>
    </row>
    <row r="56" spans="1:7" x14ac:dyDescent="0.2">
      <c r="A56" s="428">
        <v>42391</v>
      </c>
      <c r="B56" s="454" t="s">
        <v>91</v>
      </c>
      <c r="C56" s="446">
        <v>15</v>
      </c>
      <c r="D56" s="446" t="s">
        <v>161</v>
      </c>
      <c r="E56" s="1238" t="s">
        <v>325</v>
      </c>
      <c r="F56" s="1238"/>
      <c r="G56" s="448" t="s">
        <v>39</v>
      </c>
    </row>
    <row r="57" spans="1:7" x14ac:dyDescent="0.2">
      <c r="A57" s="428">
        <v>42391</v>
      </c>
      <c r="B57" s="454" t="s">
        <v>91</v>
      </c>
      <c r="C57" s="446">
        <v>15</v>
      </c>
      <c r="D57" s="446" t="s">
        <v>161</v>
      </c>
      <c r="E57" s="1238" t="s">
        <v>325</v>
      </c>
      <c r="F57" s="1238"/>
      <c r="G57" s="448" t="s">
        <v>39</v>
      </c>
    </row>
    <row r="58" spans="1:7" x14ac:dyDescent="0.2">
      <c r="A58" s="428">
        <v>42391</v>
      </c>
      <c r="B58" s="454" t="s">
        <v>92</v>
      </c>
      <c r="C58" s="446">
        <v>6</v>
      </c>
      <c r="D58" s="446" t="s">
        <v>161</v>
      </c>
      <c r="E58" s="1238" t="s">
        <v>325</v>
      </c>
      <c r="F58" s="1238"/>
      <c r="G58" s="448" t="s">
        <v>39</v>
      </c>
    </row>
    <row r="59" spans="1:7" x14ac:dyDescent="0.2">
      <c r="A59" s="428">
        <v>42391</v>
      </c>
      <c r="B59" s="454" t="s">
        <v>90</v>
      </c>
      <c r="C59" s="446">
        <v>15</v>
      </c>
      <c r="D59" s="446" t="s">
        <v>161</v>
      </c>
      <c r="E59" s="1238" t="s">
        <v>325</v>
      </c>
      <c r="F59" s="1238"/>
      <c r="G59" s="448" t="s">
        <v>39</v>
      </c>
    </row>
    <row r="60" spans="1:7" x14ac:dyDescent="0.2">
      <c r="A60" s="428">
        <v>42391</v>
      </c>
      <c r="B60" s="454" t="s">
        <v>88</v>
      </c>
      <c r="C60" s="446">
        <v>15</v>
      </c>
      <c r="D60" s="446" t="s">
        <v>161</v>
      </c>
      <c r="E60" s="1238" t="s">
        <v>325</v>
      </c>
      <c r="F60" s="1238"/>
      <c r="G60" s="448" t="s">
        <v>39</v>
      </c>
    </row>
    <row r="61" spans="1:7" x14ac:dyDescent="0.2">
      <c r="A61" s="428">
        <v>42391</v>
      </c>
      <c r="B61" s="454" t="s">
        <v>87</v>
      </c>
      <c r="C61" s="446">
        <v>15</v>
      </c>
      <c r="D61" s="446" t="s">
        <v>161</v>
      </c>
      <c r="E61" s="1238" t="s">
        <v>325</v>
      </c>
      <c r="F61" s="1238"/>
      <c r="G61" s="448" t="s">
        <v>39</v>
      </c>
    </row>
    <row r="62" spans="1:7" x14ac:dyDescent="0.2">
      <c r="A62" s="428">
        <v>42391</v>
      </c>
      <c r="B62" s="454" t="s">
        <v>90</v>
      </c>
      <c r="C62" s="446">
        <v>15</v>
      </c>
      <c r="D62" s="446" t="s">
        <v>161</v>
      </c>
      <c r="E62" s="1238" t="s">
        <v>325</v>
      </c>
      <c r="F62" s="1238"/>
      <c r="G62" s="448" t="s">
        <v>39</v>
      </c>
    </row>
    <row r="63" spans="1:7" x14ac:dyDescent="0.2">
      <c r="A63" s="428">
        <v>42391</v>
      </c>
      <c r="B63" s="454" t="s">
        <v>92</v>
      </c>
      <c r="C63" s="446">
        <v>6</v>
      </c>
      <c r="D63" s="446" t="s">
        <v>161</v>
      </c>
      <c r="E63" s="1238" t="s">
        <v>325</v>
      </c>
      <c r="F63" s="1238"/>
      <c r="G63" s="448" t="s">
        <v>39</v>
      </c>
    </row>
    <row r="64" spans="1:7" x14ac:dyDescent="0.2">
      <c r="A64" s="428">
        <v>42391</v>
      </c>
      <c r="B64" s="454" t="s">
        <v>91</v>
      </c>
      <c r="C64" s="446">
        <v>15</v>
      </c>
      <c r="D64" s="446" t="s">
        <v>161</v>
      </c>
      <c r="E64" s="1238" t="s">
        <v>325</v>
      </c>
      <c r="F64" s="1238"/>
      <c r="G64" s="448" t="s">
        <v>39</v>
      </c>
    </row>
    <row r="65" spans="1:7" x14ac:dyDescent="0.2">
      <c r="A65" s="428">
        <v>42391</v>
      </c>
      <c r="B65" s="454" t="s">
        <v>90</v>
      </c>
      <c r="C65" s="446">
        <v>15</v>
      </c>
      <c r="D65" s="446" t="s">
        <v>161</v>
      </c>
      <c r="E65" s="1238" t="s">
        <v>325</v>
      </c>
      <c r="F65" s="1238"/>
      <c r="G65" s="448" t="s">
        <v>39</v>
      </c>
    </row>
    <row r="66" spans="1:7" x14ac:dyDescent="0.2">
      <c r="A66" s="428">
        <v>42391</v>
      </c>
      <c r="B66" s="454" t="s">
        <v>87</v>
      </c>
      <c r="C66" s="446">
        <v>15</v>
      </c>
      <c r="D66" s="446" t="s">
        <v>161</v>
      </c>
      <c r="E66" s="1238" t="s">
        <v>325</v>
      </c>
      <c r="F66" s="1238"/>
      <c r="G66" s="448" t="s">
        <v>39</v>
      </c>
    </row>
    <row r="67" spans="1:7" x14ac:dyDescent="0.2">
      <c r="A67" s="428">
        <v>42391</v>
      </c>
      <c r="B67" s="454" t="s">
        <v>92</v>
      </c>
      <c r="C67" s="446">
        <v>6</v>
      </c>
      <c r="D67" s="446" t="s">
        <v>161</v>
      </c>
      <c r="E67" s="1238" t="s">
        <v>325</v>
      </c>
      <c r="F67" s="1238"/>
      <c r="G67" s="448" t="s">
        <v>39</v>
      </c>
    </row>
    <row r="68" spans="1:7" x14ac:dyDescent="0.2">
      <c r="A68" s="428">
        <v>42391</v>
      </c>
      <c r="B68" s="454" t="s">
        <v>91</v>
      </c>
      <c r="C68" s="446">
        <v>15</v>
      </c>
      <c r="D68" s="446" t="s">
        <v>161</v>
      </c>
      <c r="E68" s="1238" t="s">
        <v>325</v>
      </c>
      <c r="F68" s="1238"/>
      <c r="G68" s="448" t="s">
        <v>39</v>
      </c>
    </row>
    <row r="69" spans="1:7" x14ac:dyDescent="0.2">
      <c r="A69" s="428">
        <v>42391</v>
      </c>
      <c r="B69" s="446" t="s">
        <v>90</v>
      </c>
      <c r="C69" s="446">
        <v>15</v>
      </c>
      <c r="D69" s="446" t="s">
        <v>161</v>
      </c>
      <c r="E69" s="1238" t="s">
        <v>325</v>
      </c>
      <c r="F69" s="1238"/>
      <c r="G69" s="448" t="s">
        <v>39</v>
      </c>
    </row>
    <row r="70" spans="1:7" x14ac:dyDescent="0.2">
      <c r="A70" s="428">
        <v>42391</v>
      </c>
      <c r="B70" s="454" t="s">
        <v>87</v>
      </c>
      <c r="C70" s="454">
        <v>15</v>
      </c>
      <c r="D70" s="446" t="s">
        <v>161</v>
      </c>
      <c r="E70" s="1238" t="s">
        <v>325</v>
      </c>
      <c r="F70" s="1238"/>
      <c r="G70" s="448" t="s">
        <v>39</v>
      </c>
    </row>
    <row r="71" spans="1:7" x14ac:dyDescent="0.2">
      <c r="A71" s="428">
        <v>42391</v>
      </c>
      <c r="B71" s="454" t="s">
        <v>92</v>
      </c>
      <c r="C71" s="454">
        <v>6</v>
      </c>
      <c r="D71" s="446" t="s">
        <v>161</v>
      </c>
      <c r="E71" s="1238" t="s">
        <v>325</v>
      </c>
      <c r="F71" s="1238"/>
      <c r="G71" s="448" t="s">
        <v>39</v>
      </c>
    </row>
    <row r="72" spans="1:7" x14ac:dyDescent="0.2">
      <c r="A72" s="877">
        <v>42391</v>
      </c>
      <c r="B72" s="878" t="s">
        <v>91</v>
      </c>
      <c r="C72" s="878">
        <v>15</v>
      </c>
      <c r="D72" s="878" t="s">
        <v>161</v>
      </c>
      <c r="E72" s="1335" t="s">
        <v>325</v>
      </c>
      <c r="F72" s="1335"/>
      <c r="G72" s="879" t="s">
        <v>39</v>
      </c>
    </row>
    <row r="73" spans="1:7" x14ac:dyDescent="0.2">
      <c r="A73" s="428">
        <v>42391</v>
      </c>
      <c r="B73" s="454" t="s">
        <v>88</v>
      </c>
      <c r="C73" s="446">
        <v>15</v>
      </c>
      <c r="D73" s="446" t="s">
        <v>161</v>
      </c>
      <c r="E73" s="1238" t="s">
        <v>325</v>
      </c>
      <c r="F73" s="1238"/>
      <c r="G73" s="448" t="s">
        <v>39</v>
      </c>
    </row>
    <row r="74" spans="1:7" x14ac:dyDescent="0.2">
      <c r="A74" s="428">
        <v>42391</v>
      </c>
      <c r="B74" s="454" t="s">
        <v>90</v>
      </c>
      <c r="C74" s="446">
        <v>15</v>
      </c>
      <c r="D74" s="446" t="s">
        <v>161</v>
      </c>
      <c r="E74" s="1238" t="s">
        <v>325</v>
      </c>
      <c r="F74" s="1238"/>
      <c r="G74" s="448" t="s">
        <v>39</v>
      </c>
    </row>
    <row r="75" spans="1:7" x14ac:dyDescent="0.2">
      <c r="A75" s="428">
        <v>42392</v>
      </c>
      <c r="B75" s="454" t="s">
        <v>78</v>
      </c>
      <c r="C75" s="446">
        <v>15</v>
      </c>
      <c r="D75" s="446" t="s">
        <v>161</v>
      </c>
      <c r="E75" s="1238" t="s">
        <v>325</v>
      </c>
      <c r="F75" s="1238"/>
      <c r="G75" s="448" t="s">
        <v>39</v>
      </c>
    </row>
    <row r="76" spans="1:7" x14ac:dyDescent="0.2">
      <c r="A76" s="428">
        <v>42392</v>
      </c>
      <c r="B76" s="454" t="s">
        <v>87</v>
      </c>
      <c r="C76" s="446">
        <v>15</v>
      </c>
      <c r="D76" s="446" t="s">
        <v>161</v>
      </c>
      <c r="E76" s="1238" t="s">
        <v>325</v>
      </c>
      <c r="F76" s="1238"/>
      <c r="G76" s="448" t="s">
        <v>39</v>
      </c>
    </row>
    <row r="77" spans="1:7" x14ac:dyDescent="0.2">
      <c r="A77" s="428">
        <v>42392</v>
      </c>
      <c r="B77" s="454" t="s">
        <v>88</v>
      </c>
      <c r="C77" s="446">
        <v>15</v>
      </c>
      <c r="D77" s="446" t="s">
        <v>161</v>
      </c>
      <c r="E77" s="1238" t="s">
        <v>325</v>
      </c>
      <c r="F77" s="1238"/>
      <c r="G77" s="448" t="s">
        <v>39</v>
      </c>
    </row>
    <row r="78" spans="1:7" x14ac:dyDescent="0.2">
      <c r="A78" s="428">
        <v>42392</v>
      </c>
      <c r="B78" s="454" t="s">
        <v>90</v>
      </c>
      <c r="C78" s="446">
        <v>15</v>
      </c>
      <c r="D78" s="446" t="s">
        <v>161</v>
      </c>
      <c r="E78" s="1238" t="s">
        <v>325</v>
      </c>
      <c r="F78" s="1238"/>
      <c r="G78" s="448" t="s">
        <v>39</v>
      </c>
    </row>
    <row r="79" spans="1:7" x14ac:dyDescent="0.2">
      <c r="A79" s="428">
        <v>42392</v>
      </c>
      <c r="B79" s="454" t="s">
        <v>78</v>
      </c>
      <c r="C79" s="446">
        <v>15</v>
      </c>
      <c r="D79" s="446" t="s">
        <v>161</v>
      </c>
      <c r="E79" s="1238" t="s">
        <v>325</v>
      </c>
      <c r="F79" s="1238"/>
      <c r="G79" s="448" t="s">
        <v>39</v>
      </c>
    </row>
    <row r="80" spans="1:7" x14ac:dyDescent="0.2">
      <c r="A80" s="428">
        <v>42392</v>
      </c>
      <c r="B80" s="454" t="s">
        <v>87</v>
      </c>
      <c r="C80" s="446">
        <v>15</v>
      </c>
      <c r="D80" s="446" t="s">
        <v>161</v>
      </c>
      <c r="E80" s="1238" t="s">
        <v>325</v>
      </c>
      <c r="F80" s="1238"/>
      <c r="G80" s="448" t="s">
        <v>39</v>
      </c>
    </row>
    <row r="81" spans="1:7" x14ac:dyDescent="0.2">
      <c r="A81" s="428">
        <v>42392</v>
      </c>
      <c r="B81" s="454" t="s">
        <v>88</v>
      </c>
      <c r="C81" s="446">
        <v>15</v>
      </c>
      <c r="D81" s="446" t="s">
        <v>161</v>
      </c>
      <c r="E81" s="1238" t="s">
        <v>325</v>
      </c>
      <c r="F81" s="1238"/>
      <c r="G81" s="448" t="s">
        <v>39</v>
      </c>
    </row>
    <row r="82" spans="1:7" x14ac:dyDescent="0.2">
      <c r="A82" s="428">
        <v>42392</v>
      </c>
      <c r="B82" s="454" t="s">
        <v>90</v>
      </c>
      <c r="C82" s="446">
        <v>15</v>
      </c>
      <c r="D82" s="446" t="s">
        <v>161</v>
      </c>
      <c r="E82" s="1238" t="s">
        <v>325</v>
      </c>
      <c r="F82" s="1238"/>
      <c r="G82" s="448" t="s">
        <v>39</v>
      </c>
    </row>
    <row r="83" spans="1:7" x14ac:dyDescent="0.2">
      <c r="A83" s="428">
        <v>42392</v>
      </c>
      <c r="B83" s="454" t="s">
        <v>78</v>
      </c>
      <c r="C83" s="446">
        <v>15</v>
      </c>
      <c r="D83" s="446" t="s">
        <v>161</v>
      </c>
      <c r="E83" s="1238" t="s">
        <v>325</v>
      </c>
      <c r="F83" s="1238"/>
      <c r="G83" s="448" t="s">
        <v>39</v>
      </c>
    </row>
    <row r="84" spans="1:7" x14ac:dyDescent="0.2">
      <c r="A84" s="428">
        <v>42392</v>
      </c>
      <c r="B84" s="454" t="s">
        <v>87</v>
      </c>
      <c r="C84" s="446">
        <v>15</v>
      </c>
      <c r="D84" s="446" t="s">
        <v>161</v>
      </c>
      <c r="E84" s="1238" t="s">
        <v>325</v>
      </c>
      <c r="F84" s="1238"/>
      <c r="G84" s="448" t="s">
        <v>39</v>
      </c>
    </row>
    <row r="85" spans="1:7" x14ac:dyDescent="0.2">
      <c r="A85" s="428">
        <v>42392</v>
      </c>
      <c r="B85" s="454" t="s">
        <v>88</v>
      </c>
      <c r="C85" s="446">
        <v>15</v>
      </c>
      <c r="D85" s="446" t="s">
        <v>161</v>
      </c>
      <c r="E85" s="1238" t="s">
        <v>325</v>
      </c>
      <c r="F85" s="1238"/>
      <c r="G85" s="448" t="s">
        <v>39</v>
      </c>
    </row>
    <row r="86" spans="1:7" x14ac:dyDescent="0.2">
      <c r="A86" s="428">
        <v>42392</v>
      </c>
      <c r="B86" s="454" t="s">
        <v>90</v>
      </c>
      <c r="C86" s="446">
        <v>15</v>
      </c>
      <c r="D86" s="446" t="s">
        <v>161</v>
      </c>
      <c r="E86" s="1238" t="s">
        <v>325</v>
      </c>
      <c r="F86" s="1238"/>
      <c r="G86" s="448" t="s">
        <v>39</v>
      </c>
    </row>
    <row r="87" spans="1:7" x14ac:dyDescent="0.2">
      <c r="A87" s="428">
        <v>42392</v>
      </c>
      <c r="B87" s="454" t="s">
        <v>78</v>
      </c>
      <c r="C87" s="446">
        <v>15</v>
      </c>
      <c r="D87" s="446" t="s">
        <v>161</v>
      </c>
      <c r="E87" s="1238" t="s">
        <v>325</v>
      </c>
      <c r="F87" s="1238"/>
      <c r="G87" s="448" t="s">
        <v>39</v>
      </c>
    </row>
    <row r="88" spans="1:7" x14ac:dyDescent="0.2">
      <c r="A88" s="428">
        <v>42392</v>
      </c>
      <c r="B88" s="454" t="s">
        <v>87</v>
      </c>
      <c r="C88" s="446">
        <v>15</v>
      </c>
      <c r="D88" s="446" t="s">
        <v>161</v>
      </c>
      <c r="E88" s="1238" t="s">
        <v>325</v>
      </c>
      <c r="F88" s="1238"/>
      <c r="G88" s="448" t="s">
        <v>39</v>
      </c>
    </row>
    <row r="89" spans="1:7" x14ac:dyDescent="0.2">
      <c r="A89" s="428">
        <v>42392</v>
      </c>
      <c r="B89" s="454" t="s">
        <v>90</v>
      </c>
      <c r="C89" s="446">
        <v>15</v>
      </c>
      <c r="D89" s="446" t="s">
        <v>161</v>
      </c>
      <c r="E89" s="1238" t="s">
        <v>325</v>
      </c>
      <c r="F89" s="1238"/>
      <c r="G89" s="448" t="s">
        <v>39</v>
      </c>
    </row>
    <row r="90" spans="1:7" x14ac:dyDescent="0.2">
      <c r="A90" s="428">
        <v>42394</v>
      </c>
      <c r="B90" s="454" t="s">
        <v>90</v>
      </c>
      <c r="C90" s="446">
        <v>15</v>
      </c>
      <c r="D90" s="446" t="s">
        <v>161</v>
      </c>
      <c r="E90" s="1238" t="s">
        <v>325</v>
      </c>
      <c r="F90" s="1238"/>
      <c r="G90" s="448" t="s">
        <v>39</v>
      </c>
    </row>
    <row r="91" spans="1:7" x14ac:dyDescent="0.2">
      <c r="A91" s="428">
        <v>42394</v>
      </c>
      <c r="B91" s="454" t="s">
        <v>88</v>
      </c>
      <c r="C91" s="446">
        <v>15</v>
      </c>
      <c r="D91" s="446" t="s">
        <v>161</v>
      </c>
      <c r="E91" s="1238" t="s">
        <v>325</v>
      </c>
      <c r="F91" s="1238"/>
      <c r="G91" s="448" t="s">
        <v>39</v>
      </c>
    </row>
    <row r="92" spans="1:7" x14ac:dyDescent="0.2">
      <c r="A92" s="428">
        <v>42394</v>
      </c>
      <c r="B92" s="454" t="s">
        <v>93</v>
      </c>
      <c r="C92" s="446">
        <v>15</v>
      </c>
      <c r="D92" s="446" t="s">
        <v>161</v>
      </c>
      <c r="E92" s="1238" t="s">
        <v>325</v>
      </c>
      <c r="F92" s="1238"/>
      <c r="G92" s="448" t="s">
        <v>39</v>
      </c>
    </row>
    <row r="93" spans="1:7" x14ac:dyDescent="0.2">
      <c r="A93" s="428">
        <v>42394</v>
      </c>
      <c r="B93" s="454" t="s">
        <v>91</v>
      </c>
      <c r="C93" s="446">
        <v>15</v>
      </c>
      <c r="D93" s="446" t="s">
        <v>161</v>
      </c>
      <c r="E93" s="1238" t="s">
        <v>325</v>
      </c>
      <c r="F93" s="1238"/>
      <c r="G93" s="448" t="s">
        <v>39</v>
      </c>
    </row>
    <row r="94" spans="1:7" x14ac:dyDescent="0.2">
      <c r="A94" s="428">
        <v>42394</v>
      </c>
      <c r="B94" s="454" t="s">
        <v>90</v>
      </c>
      <c r="C94" s="446">
        <v>15</v>
      </c>
      <c r="D94" s="446" t="s">
        <v>161</v>
      </c>
      <c r="E94" s="1238" t="s">
        <v>325</v>
      </c>
      <c r="F94" s="1238"/>
      <c r="G94" s="448" t="s">
        <v>39</v>
      </c>
    </row>
    <row r="95" spans="1:7" x14ac:dyDescent="0.2">
      <c r="A95" s="428">
        <v>42394</v>
      </c>
      <c r="B95" s="454" t="s">
        <v>91</v>
      </c>
      <c r="C95" s="446">
        <v>15</v>
      </c>
      <c r="D95" s="446" t="s">
        <v>161</v>
      </c>
      <c r="E95" s="1238" t="s">
        <v>325</v>
      </c>
      <c r="F95" s="1238"/>
      <c r="G95" s="448" t="s">
        <v>39</v>
      </c>
    </row>
    <row r="96" spans="1:7" x14ac:dyDescent="0.2">
      <c r="A96" s="428">
        <v>42394</v>
      </c>
      <c r="B96" s="454" t="s">
        <v>88</v>
      </c>
      <c r="C96" s="446">
        <v>15</v>
      </c>
      <c r="D96" s="446" t="s">
        <v>161</v>
      </c>
      <c r="E96" s="1238" t="s">
        <v>325</v>
      </c>
      <c r="F96" s="1238"/>
      <c r="G96" s="448" t="s">
        <v>39</v>
      </c>
    </row>
    <row r="97" spans="1:7" x14ac:dyDescent="0.2">
      <c r="A97" s="428">
        <v>42394</v>
      </c>
      <c r="B97" s="454" t="s">
        <v>93</v>
      </c>
      <c r="C97" s="446">
        <v>15</v>
      </c>
      <c r="D97" s="446" t="s">
        <v>161</v>
      </c>
      <c r="E97" s="1238" t="s">
        <v>325</v>
      </c>
      <c r="F97" s="1238"/>
      <c r="G97" s="448" t="s">
        <v>39</v>
      </c>
    </row>
    <row r="98" spans="1:7" x14ac:dyDescent="0.2">
      <c r="A98" s="428">
        <v>42394</v>
      </c>
      <c r="B98" s="454" t="s">
        <v>90</v>
      </c>
      <c r="C98" s="454">
        <v>15</v>
      </c>
      <c r="D98" s="446" t="s">
        <v>161</v>
      </c>
      <c r="E98" s="1238" t="s">
        <v>325</v>
      </c>
      <c r="F98" s="1238"/>
      <c r="G98" s="448" t="s">
        <v>39</v>
      </c>
    </row>
    <row r="99" spans="1:7" x14ac:dyDescent="0.2">
      <c r="A99" s="428">
        <v>42394</v>
      </c>
      <c r="B99" s="454" t="s">
        <v>88</v>
      </c>
      <c r="C99" s="454">
        <v>15</v>
      </c>
      <c r="D99" s="446" t="s">
        <v>161</v>
      </c>
      <c r="E99" s="1238" t="s">
        <v>325</v>
      </c>
      <c r="F99" s="1238"/>
      <c r="G99" s="448" t="s">
        <v>39</v>
      </c>
    </row>
    <row r="100" spans="1:7" x14ac:dyDescent="0.2">
      <c r="A100" s="428">
        <v>42394</v>
      </c>
      <c r="B100" s="454" t="s">
        <v>91</v>
      </c>
      <c r="C100" s="454">
        <v>15</v>
      </c>
      <c r="D100" s="446" t="s">
        <v>161</v>
      </c>
      <c r="E100" s="1238" t="s">
        <v>325</v>
      </c>
      <c r="F100" s="1238"/>
      <c r="G100" s="448" t="s">
        <v>39</v>
      </c>
    </row>
    <row r="101" spans="1:7" x14ac:dyDescent="0.2">
      <c r="A101" s="428">
        <v>42394</v>
      </c>
      <c r="B101" s="454" t="s">
        <v>93</v>
      </c>
      <c r="C101" s="454">
        <v>15</v>
      </c>
      <c r="D101" s="446" t="s">
        <v>161</v>
      </c>
      <c r="E101" s="1238" t="s">
        <v>325</v>
      </c>
      <c r="F101" s="1238"/>
      <c r="G101" s="448" t="s">
        <v>39</v>
      </c>
    </row>
    <row r="102" spans="1:7" x14ac:dyDescent="0.2">
      <c r="A102" s="428">
        <v>42394</v>
      </c>
      <c r="B102" s="454" t="s">
        <v>90</v>
      </c>
      <c r="C102" s="454">
        <v>15</v>
      </c>
      <c r="D102" s="446" t="s">
        <v>161</v>
      </c>
      <c r="E102" s="1238" t="s">
        <v>325</v>
      </c>
      <c r="F102" s="1238"/>
      <c r="G102" s="448" t="s">
        <v>39</v>
      </c>
    </row>
    <row r="103" spans="1:7" x14ac:dyDescent="0.2">
      <c r="A103" s="428">
        <v>42394</v>
      </c>
      <c r="B103" s="454" t="s">
        <v>88</v>
      </c>
      <c r="C103" s="454">
        <v>15</v>
      </c>
      <c r="D103" s="446" t="s">
        <v>161</v>
      </c>
      <c r="E103" s="1238" t="s">
        <v>325</v>
      </c>
      <c r="F103" s="1238"/>
      <c r="G103" s="448" t="s">
        <v>39</v>
      </c>
    </row>
    <row r="104" spans="1:7" x14ac:dyDescent="0.2">
      <c r="A104" s="428">
        <v>42394</v>
      </c>
      <c r="B104" s="454" t="s">
        <v>91</v>
      </c>
      <c r="C104" s="454">
        <v>15</v>
      </c>
      <c r="D104" s="446" t="s">
        <v>161</v>
      </c>
      <c r="E104" s="1238" t="s">
        <v>325</v>
      </c>
      <c r="F104" s="1238"/>
      <c r="G104" s="448" t="s">
        <v>39</v>
      </c>
    </row>
    <row r="105" spans="1:7" x14ac:dyDescent="0.2">
      <c r="A105" s="428">
        <v>42394</v>
      </c>
      <c r="B105" s="454" t="s">
        <v>93</v>
      </c>
      <c r="C105" s="454">
        <v>15</v>
      </c>
      <c r="D105" s="446" t="s">
        <v>161</v>
      </c>
      <c r="E105" s="1238" t="s">
        <v>325</v>
      </c>
      <c r="F105" s="1238"/>
      <c r="G105" s="448" t="s">
        <v>39</v>
      </c>
    </row>
    <row r="106" spans="1:7" x14ac:dyDescent="0.2">
      <c r="A106" s="428">
        <v>42394</v>
      </c>
      <c r="B106" s="454" t="s">
        <v>88</v>
      </c>
      <c r="C106" s="454">
        <v>15</v>
      </c>
      <c r="D106" s="446" t="s">
        <v>161</v>
      </c>
      <c r="E106" s="1238" t="s">
        <v>325</v>
      </c>
      <c r="F106" s="1238"/>
      <c r="G106" s="448" t="s">
        <v>39</v>
      </c>
    </row>
    <row r="107" spans="1:7" x14ac:dyDescent="0.2">
      <c r="A107" s="428">
        <v>42394</v>
      </c>
      <c r="B107" s="454" t="s">
        <v>91</v>
      </c>
      <c r="C107" s="454">
        <v>15</v>
      </c>
      <c r="D107" s="446" t="s">
        <v>161</v>
      </c>
      <c r="E107" s="1238" t="s">
        <v>325</v>
      </c>
      <c r="F107" s="1238"/>
      <c r="G107" s="448" t="s">
        <v>39</v>
      </c>
    </row>
    <row r="108" spans="1:7" x14ac:dyDescent="0.2">
      <c r="A108" s="428">
        <v>42394</v>
      </c>
      <c r="B108" s="454" t="s">
        <v>93</v>
      </c>
      <c r="C108" s="454">
        <v>15</v>
      </c>
      <c r="D108" s="446" t="s">
        <v>161</v>
      </c>
      <c r="E108" s="1238" t="s">
        <v>325</v>
      </c>
      <c r="F108" s="1238"/>
      <c r="G108" s="448" t="s">
        <v>39</v>
      </c>
    </row>
    <row r="109" spans="1:7" x14ac:dyDescent="0.2">
      <c r="A109" s="428">
        <v>42394</v>
      </c>
      <c r="B109" s="454" t="s">
        <v>78</v>
      </c>
      <c r="C109" s="454">
        <v>15</v>
      </c>
      <c r="D109" s="446" t="s">
        <v>161</v>
      </c>
      <c r="E109" s="1238" t="s">
        <v>325</v>
      </c>
      <c r="F109" s="1238"/>
      <c r="G109" s="448" t="s">
        <v>39</v>
      </c>
    </row>
    <row r="110" spans="1:7" x14ac:dyDescent="0.2">
      <c r="A110" s="428">
        <v>42394</v>
      </c>
      <c r="B110" s="454" t="s">
        <v>87</v>
      </c>
      <c r="C110" s="454">
        <v>15</v>
      </c>
      <c r="D110" s="446" t="s">
        <v>161</v>
      </c>
      <c r="E110" s="1238" t="s">
        <v>325</v>
      </c>
      <c r="F110" s="1238"/>
      <c r="G110" s="448" t="s">
        <v>39</v>
      </c>
    </row>
    <row r="111" spans="1:7" x14ac:dyDescent="0.2">
      <c r="A111" s="428">
        <v>42394</v>
      </c>
      <c r="B111" s="454" t="s">
        <v>91</v>
      </c>
      <c r="C111" s="454">
        <v>15</v>
      </c>
      <c r="D111" s="446" t="s">
        <v>161</v>
      </c>
      <c r="E111" s="1238" t="s">
        <v>325</v>
      </c>
      <c r="F111" s="1238"/>
      <c r="G111" s="448" t="s">
        <v>39</v>
      </c>
    </row>
    <row r="112" spans="1:7" x14ac:dyDescent="0.2">
      <c r="A112" s="428">
        <v>42394</v>
      </c>
      <c r="B112" s="454" t="s">
        <v>88</v>
      </c>
      <c r="C112" s="454">
        <v>15</v>
      </c>
      <c r="D112" s="446" t="s">
        <v>161</v>
      </c>
      <c r="E112" s="1238" t="s">
        <v>325</v>
      </c>
      <c r="F112" s="1238"/>
      <c r="G112" s="448" t="s">
        <v>39</v>
      </c>
    </row>
    <row r="113" spans="1:7" x14ac:dyDescent="0.2">
      <c r="A113" s="428">
        <v>42394</v>
      </c>
      <c r="B113" s="454" t="s">
        <v>93</v>
      </c>
      <c r="C113" s="454">
        <v>15</v>
      </c>
      <c r="D113" s="446" t="s">
        <v>161</v>
      </c>
      <c r="E113" s="1238" t="s">
        <v>325</v>
      </c>
      <c r="F113" s="1238"/>
      <c r="G113" s="448" t="s">
        <v>39</v>
      </c>
    </row>
    <row r="114" spans="1:7" x14ac:dyDescent="0.2">
      <c r="A114" s="428">
        <v>42394</v>
      </c>
      <c r="B114" s="454" t="s">
        <v>78</v>
      </c>
      <c r="C114" s="454">
        <v>15</v>
      </c>
      <c r="D114" s="446" t="s">
        <v>161</v>
      </c>
      <c r="E114" s="1238" t="s">
        <v>325</v>
      </c>
      <c r="F114" s="1238"/>
      <c r="G114" s="448" t="s">
        <v>39</v>
      </c>
    </row>
    <row r="115" spans="1:7" x14ac:dyDescent="0.2">
      <c r="A115" s="428">
        <v>42394</v>
      </c>
      <c r="B115" s="454" t="s">
        <v>87</v>
      </c>
      <c r="C115" s="454">
        <v>15</v>
      </c>
      <c r="D115" s="446" t="s">
        <v>161</v>
      </c>
      <c r="E115" s="1238" t="s">
        <v>325</v>
      </c>
      <c r="F115" s="1238"/>
      <c r="G115" s="448" t="s">
        <v>39</v>
      </c>
    </row>
    <row r="116" spans="1:7" x14ac:dyDescent="0.2">
      <c r="A116" s="428">
        <v>42394</v>
      </c>
      <c r="B116" s="454" t="s">
        <v>88</v>
      </c>
      <c r="C116" s="454">
        <v>15</v>
      </c>
      <c r="D116" s="446" t="s">
        <v>161</v>
      </c>
      <c r="E116" s="1238" t="s">
        <v>325</v>
      </c>
      <c r="F116" s="1238"/>
      <c r="G116" s="448" t="s">
        <v>39</v>
      </c>
    </row>
    <row r="117" spans="1:7" x14ac:dyDescent="0.2">
      <c r="A117" s="428">
        <v>42394</v>
      </c>
      <c r="B117" s="454" t="s">
        <v>91</v>
      </c>
      <c r="C117" s="454">
        <v>15</v>
      </c>
      <c r="D117" s="446" t="s">
        <v>161</v>
      </c>
      <c r="E117" s="1238" t="s">
        <v>325</v>
      </c>
      <c r="F117" s="1238"/>
      <c r="G117" s="448" t="s">
        <v>39</v>
      </c>
    </row>
    <row r="118" spans="1:7" x14ac:dyDescent="0.2">
      <c r="A118" s="428">
        <v>42394</v>
      </c>
      <c r="B118" s="454" t="s">
        <v>93</v>
      </c>
      <c r="C118" s="454">
        <v>15</v>
      </c>
      <c r="D118" s="446" t="s">
        <v>161</v>
      </c>
      <c r="E118" s="1238" t="s">
        <v>325</v>
      </c>
      <c r="F118" s="1238"/>
      <c r="G118" s="448" t="s">
        <v>39</v>
      </c>
    </row>
    <row r="119" spans="1:7" x14ac:dyDescent="0.2">
      <c r="A119" s="428">
        <v>42394</v>
      </c>
      <c r="B119" s="454" t="s">
        <v>78</v>
      </c>
      <c r="C119" s="454">
        <v>15</v>
      </c>
      <c r="D119" s="446" t="s">
        <v>161</v>
      </c>
      <c r="E119" s="1238" t="s">
        <v>325</v>
      </c>
      <c r="F119" s="1238"/>
      <c r="G119" s="448" t="s">
        <v>39</v>
      </c>
    </row>
    <row r="120" spans="1:7" x14ac:dyDescent="0.2">
      <c r="A120" s="428">
        <v>42395</v>
      </c>
      <c r="B120" s="454" t="s">
        <v>90</v>
      </c>
      <c r="C120" s="454">
        <v>15</v>
      </c>
      <c r="D120" s="446" t="s">
        <v>161</v>
      </c>
      <c r="E120" s="1238" t="s">
        <v>325</v>
      </c>
      <c r="F120" s="1238"/>
      <c r="G120" s="448" t="s">
        <v>39</v>
      </c>
    </row>
    <row r="121" spans="1:7" x14ac:dyDescent="0.2">
      <c r="A121" s="428">
        <v>42395</v>
      </c>
      <c r="B121" s="454" t="s">
        <v>88</v>
      </c>
      <c r="C121" s="454">
        <v>15</v>
      </c>
      <c r="D121" s="446" t="s">
        <v>161</v>
      </c>
      <c r="E121" s="1238" t="s">
        <v>325</v>
      </c>
      <c r="F121" s="1238"/>
      <c r="G121" s="448" t="s">
        <v>39</v>
      </c>
    </row>
    <row r="122" spans="1:7" x14ac:dyDescent="0.2">
      <c r="A122" s="428">
        <v>42395</v>
      </c>
      <c r="B122" s="454" t="s">
        <v>91</v>
      </c>
      <c r="C122" s="454">
        <v>15</v>
      </c>
      <c r="D122" s="446" t="s">
        <v>161</v>
      </c>
      <c r="E122" s="1238" t="s">
        <v>325</v>
      </c>
      <c r="F122" s="1238"/>
      <c r="G122" s="448" t="s">
        <v>39</v>
      </c>
    </row>
    <row r="123" spans="1:7" x14ac:dyDescent="0.2">
      <c r="A123" s="428">
        <v>42395</v>
      </c>
      <c r="B123" s="454" t="s">
        <v>93</v>
      </c>
      <c r="C123" s="454">
        <v>15</v>
      </c>
      <c r="D123" s="446" t="s">
        <v>161</v>
      </c>
      <c r="E123" s="1238" t="s">
        <v>325</v>
      </c>
      <c r="F123" s="1238"/>
      <c r="G123" s="448" t="s">
        <v>39</v>
      </c>
    </row>
    <row r="124" spans="1:7" x14ac:dyDescent="0.2">
      <c r="A124" s="428">
        <v>42395</v>
      </c>
      <c r="B124" s="454" t="s">
        <v>88</v>
      </c>
      <c r="C124" s="454">
        <v>15</v>
      </c>
      <c r="D124" s="446" t="s">
        <v>161</v>
      </c>
      <c r="E124" s="1238" t="s">
        <v>325</v>
      </c>
      <c r="F124" s="1238"/>
      <c r="G124" s="448" t="s">
        <v>39</v>
      </c>
    </row>
    <row r="125" spans="1:7" x14ac:dyDescent="0.2">
      <c r="A125" s="428">
        <v>42395</v>
      </c>
      <c r="B125" s="454" t="s">
        <v>91</v>
      </c>
      <c r="C125" s="454">
        <v>15</v>
      </c>
      <c r="D125" s="446" t="s">
        <v>161</v>
      </c>
      <c r="E125" s="1238" t="s">
        <v>325</v>
      </c>
      <c r="F125" s="1238"/>
      <c r="G125" s="448" t="s">
        <v>39</v>
      </c>
    </row>
    <row r="126" spans="1:7" x14ac:dyDescent="0.2">
      <c r="A126" s="428">
        <v>42395</v>
      </c>
      <c r="B126" s="454" t="s">
        <v>90</v>
      </c>
      <c r="C126" s="454">
        <v>15</v>
      </c>
      <c r="D126" s="446" t="s">
        <v>161</v>
      </c>
      <c r="E126" s="1238" t="s">
        <v>325</v>
      </c>
      <c r="F126" s="1238"/>
      <c r="G126" s="448" t="s">
        <v>39</v>
      </c>
    </row>
    <row r="127" spans="1:7" x14ac:dyDescent="0.2">
      <c r="A127" s="428">
        <v>42395</v>
      </c>
      <c r="B127" s="454" t="s">
        <v>87</v>
      </c>
      <c r="C127" s="454">
        <v>15</v>
      </c>
      <c r="D127" s="446" t="s">
        <v>161</v>
      </c>
      <c r="E127" s="1238" t="s">
        <v>325</v>
      </c>
      <c r="F127" s="1238"/>
      <c r="G127" s="448" t="s">
        <v>39</v>
      </c>
    </row>
    <row r="128" spans="1:7" x14ac:dyDescent="0.2">
      <c r="A128" s="428">
        <v>42395</v>
      </c>
      <c r="B128" s="446" t="s">
        <v>93</v>
      </c>
      <c r="C128" s="446">
        <v>15</v>
      </c>
      <c r="D128" s="446" t="s">
        <v>161</v>
      </c>
      <c r="E128" s="1238" t="s">
        <v>325</v>
      </c>
      <c r="F128" s="1238"/>
      <c r="G128" s="448" t="s">
        <v>39</v>
      </c>
    </row>
    <row r="129" spans="1:7" x14ac:dyDescent="0.2">
      <c r="A129" s="428">
        <v>42395</v>
      </c>
      <c r="B129" s="454" t="s">
        <v>88</v>
      </c>
      <c r="C129" s="446">
        <v>15</v>
      </c>
      <c r="D129" s="446" t="s">
        <v>161</v>
      </c>
      <c r="E129" s="1238" t="s">
        <v>325</v>
      </c>
      <c r="F129" s="1238"/>
      <c r="G129" s="448" t="s">
        <v>39</v>
      </c>
    </row>
    <row r="130" spans="1:7" x14ac:dyDescent="0.2">
      <c r="A130" s="428">
        <v>42395</v>
      </c>
      <c r="B130" s="454" t="s">
        <v>87</v>
      </c>
      <c r="C130" s="446">
        <v>15</v>
      </c>
      <c r="D130" s="446" t="s">
        <v>161</v>
      </c>
      <c r="E130" s="1238" t="s">
        <v>325</v>
      </c>
      <c r="F130" s="1238"/>
      <c r="G130" s="448" t="s">
        <v>39</v>
      </c>
    </row>
    <row r="131" spans="1:7" x14ac:dyDescent="0.2">
      <c r="A131" s="428">
        <v>42395</v>
      </c>
      <c r="B131" s="454" t="s">
        <v>90</v>
      </c>
      <c r="C131" s="446">
        <v>15</v>
      </c>
      <c r="D131" s="446" t="s">
        <v>161</v>
      </c>
      <c r="E131" s="1238" t="s">
        <v>325</v>
      </c>
      <c r="F131" s="1238"/>
      <c r="G131" s="448" t="s">
        <v>39</v>
      </c>
    </row>
    <row r="132" spans="1:7" x14ac:dyDescent="0.2">
      <c r="A132" s="428">
        <v>42395</v>
      </c>
      <c r="B132" s="454" t="s">
        <v>93</v>
      </c>
      <c r="C132" s="446">
        <v>15</v>
      </c>
      <c r="D132" s="446" t="s">
        <v>161</v>
      </c>
      <c r="E132" s="1238" t="s">
        <v>325</v>
      </c>
      <c r="F132" s="1238"/>
      <c r="G132" s="448" t="s">
        <v>39</v>
      </c>
    </row>
    <row r="133" spans="1:7" x14ac:dyDescent="0.2">
      <c r="A133" s="428">
        <v>42395</v>
      </c>
      <c r="B133" s="454" t="s">
        <v>91</v>
      </c>
      <c r="C133" s="446">
        <v>15</v>
      </c>
      <c r="D133" s="446" t="s">
        <v>161</v>
      </c>
      <c r="E133" s="1238" t="s">
        <v>325</v>
      </c>
      <c r="F133" s="1238"/>
      <c r="G133" s="448" t="s">
        <v>39</v>
      </c>
    </row>
    <row r="134" spans="1:7" x14ac:dyDescent="0.2">
      <c r="A134" s="428">
        <v>42395</v>
      </c>
      <c r="B134" s="454" t="s">
        <v>88</v>
      </c>
      <c r="C134" s="446">
        <v>15</v>
      </c>
      <c r="D134" s="446" t="s">
        <v>161</v>
      </c>
      <c r="E134" s="1238" t="s">
        <v>325</v>
      </c>
      <c r="F134" s="1238"/>
      <c r="G134" s="448" t="s">
        <v>39</v>
      </c>
    </row>
    <row r="135" spans="1:7" x14ac:dyDescent="0.2">
      <c r="A135" s="428">
        <v>42395</v>
      </c>
      <c r="B135" s="454" t="s">
        <v>87</v>
      </c>
      <c r="C135" s="446">
        <v>15</v>
      </c>
      <c r="D135" s="446" t="s">
        <v>161</v>
      </c>
      <c r="E135" s="1238" t="s">
        <v>325</v>
      </c>
      <c r="F135" s="1238"/>
      <c r="G135" s="448" t="s">
        <v>39</v>
      </c>
    </row>
    <row r="136" spans="1:7" x14ac:dyDescent="0.2">
      <c r="A136" s="428">
        <v>42395</v>
      </c>
      <c r="B136" s="454" t="s">
        <v>90</v>
      </c>
      <c r="C136" s="446">
        <v>15</v>
      </c>
      <c r="D136" s="446" t="s">
        <v>161</v>
      </c>
      <c r="E136" s="1238" t="s">
        <v>325</v>
      </c>
      <c r="F136" s="1238"/>
      <c r="G136" s="448" t="s">
        <v>39</v>
      </c>
    </row>
    <row r="137" spans="1:7" x14ac:dyDescent="0.2">
      <c r="A137" s="428">
        <v>42395</v>
      </c>
      <c r="B137" s="454" t="s">
        <v>91</v>
      </c>
      <c r="C137" s="446">
        <v>15</v>
      </c>
      <c r="D137" s="446" t="s">
        <v>161</v>
      </c>
      <c r="E137" s="1238" t="s">
        <v>325</v>
      </c>
      <c r="F137" s="1238"/>
      <c r="G137" s="448" t="s">
        <v>39</v>
      </c>
    </row>
    <row r="138" spans="1:7" x14ac:dyDescent="0.2">
      <c r="A138" s="428">
        <v>42395</v>
      </c>
      <c r="B138" s="454" t="s">
        <v>93</v>
      </c>
      <c r="C138" s="446">
        <v>15</v>
      </c>
      <c r="D138" s="446" t="s">
        <v>161</v>
      </c>
      <c r="E138" s="1238" t="s">
        <v>325</v>
      </c>
      <c r="F138" s="1238"/>
      <c r="G138" s="448" t="s">
        <v>39</v>
      </c>
    </row>
    <row r="139" spans="1:7" x14ac:dyDescent="0.2">
      <c r="A139" s="428">
        <v>42395</v>
      </c>
      <c r="B139" s="454" t="s">
        <v>88</v>
      </c>
      <c r="C139" s="446">
        <v>15</v>
      </c>
      <c r="D139" s="446" t="s">
        <v>161</v>
      </c>
      <c r="E139" s="1238" t="s">
        <v>325</v>
      </c>
      <c r="F139" s="1238"/>
      <c r="G139" s="448" t="s">
        <v>39</v>
      </c>
    </row>
    <row r="140" spans="1:7" x14ac:dyDescent="0.2">
      <c r="A140" s="428">
        <v>42395</v>
      </c>
      <c r="B140" s="454" t="s">
        <v>87</v>
      </c>
      <c r="C140" s="446">
        <v>15</v>
      </c>
      <c r="D140" s="446" t="s">
        <v>161</v>
      </c>
      <c r="E140" s="1238" t="s">
        <v>325</v>
      </c>
      <c r="F140" s="1238"/>
      <c r="G140" s="448" t="s">
        <v>39</v>
      </c>
    </row>
    <row r="141" spans="1:7" x14ac:dyDescent="0.2">
      <c r="A141" s="428">
        <v>42395</v>
      </c>
      <c r="B141" s="454" t="s">
        <v>90</v>
      </c>
      <c r="C141" s="446">
        <v>15</v>
      </c>
      <c r="D141" s="446" t="s">
        <v>161</v>
      </c>
      <c r="E141" s="1238" t="s">
        <v>325</v>
      </c>
      <c r="F141" s="1238"/>
      <c r="G141" s="448" t="s">
        <v>39</v>
      </c>
    </row>
    <row r="142" spans="1:7" x14ac:dyDescent="0.2">
      <c r="A142" s="428">
        <v>42395</v>
      </c>
      <c r="B142" s="454" t="s">
        <v>91</v>
      </c>
      <c r="C142" s="446">
        <v>15</v>
      </c>
      <c r="D142" s="446" t="s">
        <v>161</v>
      </c>
      <c r="E142" s="1238" t="s">
        <v>325</v>
      </c>
      <c r="F142" s="1238"/>
      <c r="G142" s="448" t="s">
        <v>39</v>
      </c>
    </row>
    <row r="143" spans="1:7" x14ac:dyDescent="0.2">
      <c r="A143" s="428">
        <v>42395</v>
      </c>
      <c r="B143" s="454" t="s">
        <v>93</v>
      </c>
      <c r="C143" s="446">
        <v>15</v>
      </c>
      <c r="D143" s="446" t="s">
        <v>161</v>
      </c>
      <c r="E143" s="1238" t="s">
        <v>325</v>
      </c>
      <c r="F143" s="1238"/>
      <c r="G143" s="448" t="s">
        <v>39</v>
      </c>
    </row>
    <row r="144" spans="1:7" x14ac:dyDescent="0.2">
      <c r="A144" s="428">
        <v>42395</v>
      </c>
      <c r="B144" s="454" t="s">
        <v>94</v>
      </c>
      <c r="C144" s="446">
        <v>15</v>
      </c>
      <c r="D144" s="446" t="s">
        <v>161</v>
      </c>
      <c r="E144" s="1238" t="s">
        <v>325</v>
      </c>
      <c r="F144" s="1238"/>
      <c r="G144" s="448" t="s">
        <v>39</v>
      </c>
    </row>
    <row r="145" spans="1:7" x14ac:dyDescent="0.2">
      <c r="A145" s="428">
        <v>42395</v>
      </c>
      <c r="B145" s="454" t="s">
        <v>88</v>
      </c>
      <c r="C145" s="446">
        <v>15</v>
      </c>
      <c r="D145" s="446" t="s">
        <v>161</v>
      </c>
      <c r="E145" s="1238" t="s">
        <v>325</v>
      </c>
      <c r="F145" s="1238"/>
      <c r="G145" s="448" t="s">
        <v>39</v>
      </c>
    </row>
    <row r="146" spans="1:7" x14ac:dyDescent="0.2">
      <c r="A146" s="428">
        <v>42395</v>
      </c>
      <c r="B146" s="454" t="s">
        <v>87</v>
      </c>
      <c r="C146" s="446">
        <v>15</v>
      </c>
      <c r="D146" s="446" t="s">
        <v>161</v>
      </c>
      <c r="E146" s="1238" t="s">
        <v>325</v>
      </c>
      <c r="F146" s="1238"/>
      <c r="G146" s="448" t="s">
        <v>39</v>
      </c>
    </row>
    <row r="147" spans="1:7" x14ac:dyDescent="0.2">
      <c r="A147" s="428">
        <v>42395</v>
      </c>
      <c r="B147" s="454" t="s">
        <v>90</v>
      </c>
      <c r="C147" s="446">
        <v>15</v>
      </c>
      <c r="D147" s="446" t="s">
        <v>161</v>
      </c>
      <c r="E147" s="1238" t="s">
        <v>325</v>
      </c>
      <c r="F147" s="1238"/>
      <c r="G147" s="448" t="s">
        <v>39</v>
      </c>
    </row>
    <row r="148" spans="1:7" x14ac:dyDescent="0.2">
      <c r="A148" s="428">
        <v>42395</v>
      </c>
      <c r="B148" s="454" t="s">
        <v>91</v>
      </c>
      <c r="C148" s="446">
        <v>15</v>
      </c>
      <c r="D148" s="446" t="s">
        <v>161</v>
      </c>
      <c r="E148" s="1238" t="s">
        <v>325</v>
      </c>
      <c r="F148" s="1238"/>
      <c r="G148" s="448" t="s">
        <v>39</v>
      </c>
    </row>
    <row r="149" spans="1:7" x14ac:dyDescent="0.2">
      <c r="A149" s="428">
        <v>42395</v>
      </c>
      <c r="B149" s="454" t="s">
        <v>93</v>
      </c>
      <c r="C149" s="446">
        <v>15</v>
      </c>
      <c r="D149" s="446" t="s">
        <v>161</v>
      </c>
      <c r="E149" s="1238" t="s">
        <v>325</v>
      </c>
      <c r="F149" s="1238"/>
      <c r="G149" s="448" t="s">
        <v>39</v>
      </c>
    </row>
    <row r="150" spans="1:7" x14ac:dyDescent="0.2">
      <c r="A150" s="428">
        <v>42395</v>
      </c>
      <c r="B150" s="454" t="s">
        <v>90</v>
      </c>
      <c r="C150" s="446">
        <v>15</v>
      </c>
      <c r="D150" s="446" t="s">
        <v>161</v>
      </c>
      <c r="E150" s="1238" t="s">
        <v>325</v>
      </c>
      <c r="F150" s="1238"/>
      <c r="G150" s="448" t="s">
        <v>39</v>
      </c>
    </row>
    <row r="151" spans="1:7" x14ac:dyDescent="0.2">
      <c r="A151" s="428">
        <v>42395</v>
      </c>
      <c r="B151" s="454" t="s">
        <v>88</v>
      </c>
      <c r="C151" s="446">
        <v>15</v>
      </c>
      <c r="D151" s="446" t="s">
        <v>161</v>
      </c>
      <c r="E151" s="1238" t="s">
        <v>325</v>
      </c>
      <c r="F151" s="1238"/>
      <c r="G151" s="448" t="s">
        <v>39</v>
      </c>
    </row>
    <row r="152" spans="1:7" x14ac:dyDescent="0.2">
      <c r="A152" s="428">
        <v>42395</v>
      </c>
      <c r="B152" s="454" t="s">
        <v>87</v>
      </c>
      <c r="C152" s="446">
        <v>15</v>
      </c>
      <c r="D152" s="446" t="s">
        <v>161</v>
      </c>
      <c r="E152" s="1238" t="s">
        <v>325</v>
      </c>
      <c r="F152" s="1238"/>
      <c r="G152" s="448" t="s">
        <v>39</v>
      </c>
    </row>
    <row r="153" spans="1:7" x14ac:dyDescent="0.2">
      <c r="A153" s="428">
        <v>42395</v>
      </c>
      <c r="B153" s="454" t="s">
        <v>91</v>
      </c>
      <c r="C153" s="446">
        <v>15</v>
      </c>
      <c r="D153" s="446" t="s">
        <v>161</v>
      </c>
      <c r="E153" s="1238" t="s">
        <v>325</v>
      </c>
      <c r="F153" s="1238"/>
      <c r="G153" s="448" t="s">
        <v>39</v>
      </c>
    </row>
    <row r="154" spans="1:7" x14ac:dyDescent="0.2">
      <c r="A154" s="428">
        <v>42395</v>
      </c>
      <c r="B154" s="454" t="s">
        <v>93</v>
      </c>
      <c r="C154" s="446">
        <v>15</v>
      </c>
      <c r="D154" s="446" t="s">
        <v>161</v>
      </c>
      <c r="E154" s="1238" t="s">
        <v>325</v>
      </c>
      <c r="F154" s="1238"/>
      <c r="G154" s="448" t="s">
        <v>39</v>
      </c>
    </row>
    <row r="155" spans="1:7" x14ac:dyDescent="0.2">
      <c r="A155" s="428">
        <v>42395</v>
      </c>
      <c r="B155" s="454" t="s">
        <v>87</v>
      </c>
      <c r="C155" s="446">
        <v>15</v>
      </c>
      <c r="D155" s="446" t="s">
        <v>161</v>
      </c>
      <c r="E155" s="1238" t="s">
        <v>325</v>
      </c>
      <c r="F155" s="1238"/>
      <c r="G155" s="448" t="s">
        <v>39</v>
      </c>
    </row>
    <row r="156" spans="1:7" x14ac:dyDescent="0.2">
      <c r="A156" s="428">
        <v>42396</v>
      </c>
      <c r="B156" s="454" t="s">
        <v>90</v>
      </c>
      <c r="C156" s="446">
        <v>15</v>
      </c>
      <c r="D156" s="446" t="s">
        <v>161</v>
      </c>
      <c r="E156" s="1238" t="s">
        <v>325</v>
      </c>
      <c r="F156" s="1238"/>
      <c r="G156" s="448" t="s">
        <v>39</v>
      </c>
    </row>
    <row r="157" spans="1:7" x14ac:dyDescent="0.2">
      <c r="A157" s="428">
        <v>42396</v>
      </c>
      <c r="B157" s="454" t="s">
        <v>91</v>
      </c>
      <c r="C157" s="446">
        <v>15</v>
      </c>
      <c r="D157" s="446" t="s">
        <v>161</v>
      </c>
      <c r="E157" s="1238" t="s">
        <v>325</v>
      </c>
      <c r="F157" s="1238"/>
      <c r="G157" s="448" t="s">
        <v>39</v>
      </c>
    </row>
    <row r="158" spans="1:7" x14ac:dyDescent="0.2">
      <c r="A158" s="428">
        <v>42396</v>
      </c>
      <c r="B158" s="446" t="s">
        <v>87</v>
      </c>
      <c r="C158" s="446">
        <v>15</v>
      </c>
      <c r="D158" s="446" t="s">
        <v>161</v>
      </c>
      <c r="E158" s="1238" t="s">
        <v>325</v>
      </c>
      <c r="F158" s="1238"/>
      <c r="G158" s="448" t="s">
        <v>39</v>
      </c>
    </row>
    <row r="159" spans="1:7" x14ac:dyDescent="0.2">
      <c r="A159" s="428">
        <v>42396</v>
      </c>
      <c r="B159" s="454" t="s">
        <v>88</v>
      </c>
      <c r="C159" s="446">
        <v>15</v>
      </c>
      <c r="D159" s="446" t="s">
        <v>161</v>
      </c>
      <c r="E159" s="1238" t="s">
        <v>325</v>
      </c>
      <c r="F159" s="1238"/>
      <c r="G159" s="448" t="s">
        <v>39</v>
      </c>
    </row>
    <row r="160" spans="1:7" x14ac:dyDescent="0.2">
      <c r="A160" s="428">
        <v>42396</v>
      </c>
      <c r="B160" s="454" t="s">
        <v>93</v>
      </c>
      <c r="C160" s="446">
        <v>15</v>
      </c>
      <c r="D160" s="446" t="s">
        <v>161</v>
      </c>
      <c r="E160" s="1238" t="s">
        <v>325</v>
      </c>
      <c r="F160" s="1238"/>
      <c r="G160" s="448" t="s">
        <v>39</v>
      </c>
    </row>
    <row r="161" spans="1:7" x14ac:dyDescent="0.2">
      <c r="A161" s="428">
        <v>42396</v>
      </c>
      <c r="B161" s="454" t="s">
        <v>90</v>
      </c>
      <c r="C161" s="446">
        <v>15</v>
      </c>
      <c r="D161" s="446" t="s">
        <v>161</v>
      </c>
      <c r="E161" s="1238" t="s">
        <v>325</v>
      </c>
      <c r="F161" s="1238"/>
      <c r="G161" s="448" t="s">
        <v>39</v>
      </c>
    </row>
    <row r="162" spans="1:7" x14ac:dyDescent="0.2">
      <c r="A162" s="428">
        <v>42396</v>
      </c>
      <c r="B162" s="454" t="s">
        <v>91</v>
      </c>
      <c r="C162" s="446">
        <v>15</v>
      </c>
      <c r="D162" s="446" t="s">
        <v>161</v>
      </c>
      <c r="E162" s="1238" t="s">
        <v>325</v>
      </c>
      <c r="F162" s="1238"/>
      <c r="G162" s="448" t="s">
        <v>39</v>
      </c>
    </row>
    <row r="163" spans="1:7" x14ac:dyDescent="0.2">
      <c r="A163" s="428">
        <v>42396</v>
      </c>
      <c r="B163" s="454" t="s">
        <v>87</v>
      </c>
      <c r="C163" s="446">
        <v>15</v>
      </c>
      <c r="D163" s="446" t="s">
        <v>161</v>
      </c>
      <c r="E163" s="1238" t="s">
        <v>325</v>
      </c>
      <c r="F163" s="1238"/>
      <c r="G163" s="448" t="s">
        <v>39</v>
      </c>
    </row>
    <row r="164" spans="1:7" x14ac:dyDescent="0.2">
      <c r="A164" s="428">
        <v>42396</v>
      </c>
      <c r="B164" s="454" t="s">
        <v>88</v>
      </c>
      <c r="C164" s="446">
        <v>15</v>
      </c>
      <c r="D164" s="446" t="s">
        <v>161</v>
      </c>
      <c r="E164" s="1238" t="s">
        <v>325</v>
      </c>
      <c r="F164" s="1238"/>
      <c r="G164" s="448" t="s">
        <v>39</v>
      </c>
    </row>
    <row r="165" spans="1:7" x14ac:dyDescent="0.2">
      <c r="A165" s="428">
        <v>42396</v>
      </c>
      <c r="B165" s="454" t="s">
        <v>93</v>
      </c>
      <c r="C165" s="446">
        <v>15</v>
      </c>
      <c r="D165" s="446" t="s">
        <v>161</v>
      </c>
      <c r="E165" s="1238" t="s">
        <v>325</v>
      </c>
      <c r="F165" s="1238"/>
      <c r="G165" s="448" t="s">
        <v>39</v>
      </c>
    </row>
    <row r="166" spans="1:7" x14ac:dyDescent="0.2">
      <c r="A166" s="428">
        <v>42396</v>
      </c>
      <c r="B166" s="454" t="s">
        <v>90</v>
      </c>
      <c r="C166" s="446">
        <v>15</v>
      </c>
      <c r="D166" s="446" t="s">
        <v>161</v>
      </c>
      <c r="E166" s="1238" t="s">
        <v>325</v>
      </c>
      <c r="F166" s="1238"/>
      <c r="G166" s="448" t="s">
        <v>39</v>
      </c>
    </row>
    <row r="167" spans="1:7" x14ac:dyDescent="0.2">
      <c r="A167" s="428">
        <v>42396</v>
      </c>
      <c r="B167" s="454" t="s">
        <v>91</v>
      </c>
      <c r="C167" s="446">
        <v>15</v>
      </c>
      <c r="D167" s="446" t="s">
        <v>161</v>
      </c>
      <c r="E167" s="1238" t="s">
        <v>325</v>
      </c>
      <c r="F167" s="1238"/>
      <c r="G167" s="448" t="s">
        <v>39</v>
      </c>
    </row>
    <row r="168" spans="1:7" x14ac:dyDescent="0.2">
      <c r="A168" s="428">
        <v>42396</v>
      </c>
      <c r="B168" s="454" t="s">
        <v>93</v>
      </c>
      <c r="C168" s="446">
        <v>15</v>
      </c>
      <c r="D168" s="446" t="s">
        <v>161</v>
      </c>
      <c r="E168" s="1238" t="s">
        <v>325</v>
      </c>
      <c r="F168" s="1238"/>
      <c r="G168" s="448" t="s">
        <v>39</v>
      </c>
    </row>
    <row r="169" spans="1:7" x14ac:dyDescent="0.2">
      <c r="A169" s="428">
        <v>42396</v>
      </c>
      <c r="B169" s="454" t="s">
        <v>87</v>
      </c>
      <c r="C169" s="446">
        <v>15</v>
      </c>
      <c r="D169" s="446" t="s">
        <v>161</v>
      </c>
      <c r="E169" s="1238" t="s">
        <v>325</v>
      </c>
      <c r="F169" s="1238"/>
      <c r="G169" s="448" t="s">
        <v>39</v>
      </c>
    </row>
    <row r="170" spans="1:7" x14ac:dyDescent="0.2">
      <c r="A170" s="428">
        <v>42396</v>
      </c>
      <c r="B170" s="454" t="s">
        <v>88</v>
      </c>
      <c r="C170" s="446">
        <v>15</v>
      </c>
      <c r="D170" s="446" t="s">
        <v>161</v>
      </c>
      <c r="E170" s="1238" t="s">
        <v>325</v>
      </c>
      <c r="F170" s="1238"/>
      <c r="G170" s="448" t="s">
        <v>39</v>
      </c>
    </row>
    <row r="171" spans="1:7" x14ac:dyDescent="0.2">
      <c r="A171" s="428">
        <v>42398</v>
      </c>
      <c r="B171" s="454" t="s">
        <v>78</v>
      </c>
      <c r="C171" s="454">
        <v>15</v>
      </c>
      <c r="D171" s="446" t="s">
        <v>161</v>
      </c>
      <c r="E171" s="1238" t="s">
        <v>325</v>
      </c>
      <c r="F171" s="1238"/>
      <c r="G171" s="448" t="s">
        <v>39</v>
      </c>
    </row>
    <row r="172" spans="1:7" x14ac:dyDescent="0.2">
      <c r="A172" s="428">
        <v>42398</v>
      </c>
      <c r="B172" s="454" t="s">
        <v>78</v>
      </c>
      <c r="C172" s="454">
        <v>15</v>
      </c>
      <c r="D172" s="446" t="s">
        <v>161</v>
      </c>
      <c r="E172" s="1238" t="s">
        <v>325</v>
      </c>
      <c r="F172" s="1238"/>
      <c r="G172" s="448" t="s">
        <v>39</v>
      </c>
    </row>
    <row r="173" spans="1:7" x14ac:dyDescent="0.2">
      <c r="A173" s="428">
        <v>42399</v>
      </c>
      <c r="B173" s="454" t="s">
        <v>78</v>
      </c>
      <c r="C173" s="454">
        <v>15</v>
      </c>
      <c r="D173" s="446" t="s">
        <v>161</v>
      </c>
      <c r="E173" s="1238" t="s">
        <v>325</v>
      </c>
      <c r="F173" s="1238"/>
      <c r="G173" s="448" t="s">
        <v>39</v>
      </c>
    </row>
    <row r="174" spans="1:7" x14ac:dyDescent="0.2">
      <c r="A174" s="428">
        <v>42399</v>
      </c>
      <c r="B174" s="454" t="s">
        <v>78</v>
      </c>
      <c r="C174" s="454">
        <v>15</v>
      </c>
      <c r="D174" s="446" t="s">
        <v>161</v>
      </c>
      <c r="E174" s="1238" t="s">
        <v>325</v>
      </c>
      <c r="F174" s="1238"/>
      <c r="G174" s="448" t="s">
        <v>39</v>
      </c>
    </row>
    <row r="175" spans="1:7" x14ac:dyDescent="0.2">
      <c r="A175" s="428">
        <v>42432</v>
      </c>
      <c r="B175" s="454" t="s">
        <v>77</v>
      </c>
      <c r="C175" s="454">
        <v>15</v>
      </c>
      <c r="D175" s="446" t="s">
        <v>161</v>
      </c>
      <c r="E175" s="1238" t="s">
        <v>325</v>
      </c>
      <c r="F175" s="1238"/>
      <c r="G175" s="448" t="s">
        <v>39</v>
      </c>
    </row>
    <row r="176" spans="1:7" x14ac:dyDescent="0.2">
      <c r="A176" s="428">
        <v>42433</v>
      </c>
      <c r="B176" s="454" t="s">
        <v>77</v>
      </c>
      <c r="C176" s="454">
        <v>15</v>
      </c>
      <c r="D176" s="446" t="s">
        <v>161</v>
      </c>
      <c r="E176" s="1238" t="s">
        <v>325</v>
      </c>
      <c r="F176" s="1238"/>
      <c r="G176" s="448" t="s">
        <v>39</v>
      </c>
    </row>
    <row r="177" spans="1:7" x14ac:dyDescent="0.2">
      <c r="A177" s="428">
        <v>42440</v>
      </c>
      <c r="B177" s="454" t="s">
        <v>77</v>
      </c>
      <c r="C177" s="454">
        <v>15</v>
      </c>
      <c r="D177" s="446" t="s">
        <v>161</v>
      </c>
      <c r="E177" s="1238" t="s">
        <v>325</v>
      </c>
      <c r="F177" s="1238"/>
      <c r="G177" s="448" t="s">
        <v>39</v>
      </c>
    </row>
    <row r="178" spans="1:7" x14ac:dyDescent="0.2">
      <c r="A178" s="428">
        <v>42443</v>
      </c>
      <c r="B178" s="454" t="s">
        <v>77</v>
      </c>
      <c r="C178" s="454">
        <v>15</v>
      </c>
      <c r="D178" s="446" t="s">
        <v>161</v>
      </c>
      <c r="E178" s="1238" t="s">
        <v>325</v>
      </c>
      <c r="F178" s="1238"/>
      <c r="G178" s="448" t="s">
        <v>39</v>
      </c>
    </row>
    <row r="179" spans="1:7" x14ac:dyDescent="0.2">
      <c r="A179" s="428">
        <v>42389</v>
      </c>
      <c r="B179" s="446" t="s">
        <v>77</v>
      </c>
      <c r="C179" s="446">
        <v>15</v>
      </c>
      <c r="D179" s="446" t="s">
        <v>161</v>
      </c>
      <c r="E179" s="1238" t="s">
        <v>325</v>
      </c>
      <c r="F179" s="1238"/>
      <c r="G179" s="448" t="s">
        <v>39</v>
      </c>
    </row>
    <row r="180" spans="1:7" x14ac:dyDescent="0.2">
      <c r="A180" s="428">
        <v>42389</v>
      </c>
      <c r="B180" s="446" t="s">
        <v>77</v>
      </c>
      <c r="C180" s="446">
        <v>15</v>
      </c>
      <c r="D180" s="446" t="s">
        <v>161</v>
      </c>
      <c r="E180" s="1238" t="s">
        <v>325</v>
      </c>
      <c r="F180" s="1238"/>
      <c r="G180" s="448" t="s">
        <v>39</v>
      </c>
    </row>
    <row r="181" spans="1:7" x14ac:dyDescent="0.2">
      <c r="A181" s="428">
        <v>42389</v>
      </c>
      <c r="B181" s="446" t="s">
        <v>77</v>
      </c>
      <c r="C181" s="446">
        <v>15</v>
      </c>
      <c r="D181" s="446" t="s">
        <v>161</v>
      </c>
      <c r="E181" s="1238" t="s">
        <v>325</v>
      </c>
      <c r="F181" s="1238"/>
      <c r="G181" s="448" t="s">
        <v>39</v>
      </c>
    </row>
    <row r="182" spans="1:7" x14ac:dyDescent="0.2">
      <c r="A182" s="428">
        <v>42390</v>
      </c>
      <c r="B182" s="446" t="s">
        <v>77</v>
      </c>
      <c r="C182" s="446">
        <v>15</v>
      </c>
      <c r="D182" s="446" t="s">
        <v>161</v>
      </c>
      <c r="E182" s="1238" t="s">
        <v>325</v>
      </c>
      <c r="F182" s="1238"/>
      <c r="G182" s="448" t="s">
        <v>39</v>
      </c>
    </row>
    <row r="183" spans="1:7" x14ac:dyDescent="0.2">
      <c r="A183" s="428">
        <v>42403</v>
      </c>
      <c r="B183" s="446" t="s">
        <v>77</v>
      </c>
      <c r="C183" s="446">
        <v>15</v>
      </c>
      <c r="D183" s="446" t="s">
        <v>161</v>
      </c>
      <c r="E183" s="1238" t="s">
        <v>325</v>
      </c>
      <c r="F183" s="1238"/>
      <c r="G183" s="448" t="s">
        <v>39</v>
      </c>
    </row>
    <row r="184" spans="1:7" x14ac:dyDescent="0.2">
      <c r="A184" s="557">
        <v>42417</v>
      </c>
      <c r="B184" s="473" t="s">
        <v>77</v>
      </c>
      <c r="C184" s="473">
        <v>15</v>
      </c>
      <c r="D184" s="473" t="s">
        <v>161</v>
      </c>
      <c r="E184" s="1238" t="s">
        <v>325</v>
      </c>
      <c r="F184" s="1238"/>
      <c r="G184" s="473" t="s">
        <v>39</v>
      </c>
    </row>
    <row r="185" spans="1:7" x14ac:dyDescent="0.2">
      <c r="A185" s="557">
        <v>42432</v>
      </c>
      <c r="B185" s="473" t="s">
        <v>77</v>
      </c>
      <c r="C185" s="473">
        <v>15</v>
      </c>
      <c r="D185" s="473" t="s">
        <v>161</v>
      </c>
      <c r="E185" s="1238" t="s">
        <v>325</v>
      </c>
      <c r="F185" s="1238"/>
      <c r="G185" s="473" t="s">
        <v>39</v>
      </c>
    </row>
    <row r="186" spans="1:7" x14ac:dyDescent="0.2">
      <c r="A186" s="557">
        <v>42500</v>
      </c>
      <c r="B186" s="473" t="s">
        <v>78</v>
      </c>
      <c r="C186" s="473">
        <v>15</v>
      </c>
      <c r="D186" s="473" t="s">
        <v>161</v>
      </c>
      <c r="E186" s="1238" t="s">
        <v>325</v>
      </c>
      <c r="F186" s="1238"/>
      <c r="G186" s="473" t="s">
        <v>39</v>
      </c>
    </row>
    <row r="187" spans="1:7" x14ac:dyDescent="0.2">
      <c r="A187" s="557">
        <v>42481</v>
      </c>
      <c r="B187" s="847" t="s">
        <v>90</v>
      </c>
      <c r="C187" s="847">
        <v>15</v>
      </c>
      <c r="D187" s="847" t="s">
        <v>161</v>
      </c>
      <c r="E187" s="1238" t="s">
        <v>325</v>
      </c>
      <c r="F187" s="1238"/>
      <c r="G187" s="847" t="s">
        <v>39</v>
      </c>
    </row>
    <row r="188" spans="1:7" x14ac:dyDescent="0.2">
      <c r="A188" s="557">
        <v>42481</v>
      </c>
      <c r="B188" s="847" t="s">
        <v>90</v>
      </c>
      <c r="C188" s="847">
        <v>15</v>
      </c>
      <c r="D188" s="847" t="s">
        <v>161</v>
      </c>
      <c r="E188" s="1238" t="s">
        <v>325</v>
      </c>
      <c r="F188" s="1238"/>
      <c r="G188" s="847" t="s">
        <v>39</v>
      </c>
    </row>
    <row r="189" spans="1:7" x14ac:dyDescent="0.2">
      <c r="A189" s="557">
        <v>42481</v>
      </c>
      <c r="B189" s="847" t="s">
        <v>90</v>
      </c>
      <c r="C189" s="847">
        <v>15</v>
      </c>
      <c r="D189" s="847" t="s">
        <v>161</v>
      </c>
      <c r="E189" s="1238" t="s">
        <v>325</v>
      </c>
      <c r="F189" s="1238"/>
      <c r="G189" s="847" t="s">
        <v>39</v>
      </c>
    </row>
    <row r="190" spans="1:7" x14ac:dyDescent="0.2">
      <c r="A190" s="557">
        <v>42500</v>
      </c>
      <c r="B190" s="473" t="s">
        <v>78</v>
      </c>
      <c r="C190" s="473">
        <v>15</v>
      </c>
      <c r="D190" s="473" t="s">
        <v>161</v>
      </c>
      <c r="E190" s="1238" t="s">
        <v>325</v>
      </c>
      <c r="F190" s="1238"/>
      <c r="G190" s="473" t="s">
        <v>39</v>
      </c>
    </row>
    <row r="191" spans="1:7" x14ac:dyDescent="0.2">
      <c r="A191" s="557"/>
      <c r="B191" s="473"/>
      <c r="C191" s="473"/>
      <c r="D191" s="473"/>
      <c r="E191" s="473"/>
      <c r="F191" s="473"/>
      <c r="G191" s="473"/>
    </row>
    <row r="192" spans="1:7" ht="15.75" thickBot="1" x14ac:dyDescent="0.25">
      <c r="A192" s="557"/>
      <c r="B192" s="473"/>
      <c r="C192" s="473"/>
      <c r="D192" s="473"/>
      <c r="E192" s="473"/>
      <c r="F192" s="473"/>
      <c r="G192" s="473"/>
    </row>
    <row r="193" spans="1:12" x14ac:dyDescent="0.2">
      <c r="A193" s="424">
        <v>42408</v>
      </c>
      <c r="B193" s="451" t="s">
        <v>77</v>
      </c>
      <c r="C193" s="451">
        <v>15</v>
      </c>
      <c r="D193" s="451" t="s">
        <v>172</v>
      </c>
      <c r="E193" s="1281" t="s">
        <v>325</v>
      </c>
      <c r="F193" s="1281"/>
      <c r="G193" s="452" t="s">
        <v>39</v>
      </c>
    </row>
    <row r="194" spans="1:12" x14ac:dyDescent="0.2">
      <c r="A194" s="428">
        <v>42413</v>
      </c>
      <c r="B194" s="454" t="s">
        <v>77</v>
      </c>
      <c r="C194" s="454">
        <v>15</v>
      </c>
      <c r="D194" s="446" t="s">
        <v>172</v>
      </c>
      <c r="E194" s="1238" t="s">
        <v>325</v>
      </c>
      <c r="F194" s="1238"/>
      <c r="G194" s="448" t="s">
        <v>39</v>
      </c>
    </row>
    <row r="195" spans="1:12" ht="17.25" customHeight="1" x14ac:dyDescent="0.2">
      <c r="A195" s="428">
        <v>42439</v>
      </c>
      <c r="B195" s="454" t="s">
        <v>77</v>
      </c>
      <c r="C195" s="454">
        <v>15</v>
      </c>
      <c r="D195" s="446" t="s">
        <v>172</v>
      </c>
      <c r="E195" s="1238" t="s">
        <v>325</v>
      </c>
      <c r="F195" s="1238"/>
      <c r="G195" s="448" t="s">
        <v>39</v>
      </c>
    </row>
    <row r="196" spans="1:12" x14ac:dyDescent="0.2">
      <c r="A196" s="428">
        <v>42439</v>
      </c>
      <c r="B196" s="454" t="s">
        <v>77</v>
      </c>
      <c r="C196" s="454">
        <v>15</v>
      </c>
      <c r="D196" s="446" t="s">
        <v>172</v>
      </c>
      <c r="E196" s="1238" t="s">
        <v>325</v>
      </c>
      <c r="F196" s="1238"/>
      <c r="G196" s="448" t="s">
        <v>39</v>
      </c>
    </row>
    <row r="197" spans="1:12" x14ac:dyDescent="0.2">
      <c r="A197" s="428">
        <v>42439</v>
      </c>
      <c r="B197" s="446" t="s">
        <v>78</v>
      </c>
      <c r="C197" s="446">
        <v>15</v>
      </c>
      <c r="D197" s="446" t="s">
        <v>172</v>
      </c>
      <c r="E197" s="1238" t="s">
        <v>325</v>
      </c>
      <c r="F197" s="1238"/>
      <c r="G197" s="448" t="s">
        <v>39</v>
      </c>
    </row>
    <row r="198" spans="1:12" x14ac:dyDescent="0.2">
      <c r="A198" s="428">
        <v>42459</v>
      </c>
      <c r="B198" s="446" t="s">
        <v>78</v>
      </c>
      <c r="C198" s="446">
        <v>15</v>
      </c>
      <c r="D198" s="446" t="s">
        <v>172</v>
      </c>
      <c r="E198" s="1238" t="s">
        <v>325</v>
      </c>
      <c r="F198" s="1238"/>
      <c r="G198" s="448" t="s">
        <v>39</v>
      </c>
    </row>
    <row r="199" spans="1:12" x14ac:dyDescent="0.2">
      <c r="A199" s="428">
        <v>42464</v>
      </c>
      <c r="B199" s="446" t="s">
        <v>78</v>
      </c>
      <c r="C199" s="446">
        <v>15</v>
      </c>
      <c r="D199" s="446" t="s">
        <v>172</v>
      </c>
      <c r="E199" s="1238" t="s">
        <v>325</v>
      </c>
      <c r="F199" s="1238"/>
      <c r="G199" s="448" t="s">
        <v>39</v>
      </c>
    </row>
    <row r="200" spans="1:12" ht="15.75" x14ac:dyDescent="0.25">
      <c r="A200" s="428">
        <v>42464</v>
      </c>
      <c r="B200" s="446" t="s">
        <v>78</v>
      </c>
      <c r="C200" s="446">
        <v>15</v>
      </c>
      <c r="D200" s="446" t="s">
        <v>172</v>
      </c>
      <c r="E200" s="1238" t="s">
        <v>325</v>
      </c>
      <c r="F200" s="1238"/>
      <c r="G200" s="448" t="s">
        <v>39</v>
      </c>
      <c r="J200" s="937"/>
      <c r="K200" s="937" t="s">
        <v>245</v>
      </c>
      <c r="L200" s="937" t="s">
        <v>467</v>
      </c>
    </row>
    <row r="201" spans="1:12" ht="15.75" x14ac:dyDescent="0.25">
      <c r="A201" s="428">
        <v>42469</v>
      </c>
      <c r="B201" s="454" t="s">
        <v>77</v>
      </c>
      <c r="C201" s="454">
        <v>15</v>
      </c>
      <c r="D201" s="446" t="s">
        <v>172</v>
      </c>
      <c r="E201" s="1238" t="s">
        <v>325</v>
      </c>
      <c r="F201" s="1238"/>
      <c r="G201" s="448" t="s">
        <v>39</v>
      </c>
      <c r="J201" s="937" t="s">
        <v>172</v>
      </c>
      <c r="K201" s="936">
        <v>420</v>
      </c>
      <c r="L201" s="936" t="s">
        <v>466</v>
      </c>
    </row>
    <row r="202" spans="1:12" ht="15.75" x14ac:dyDescent="0.25">
      <c r="A202" s="557">
        <v>42473</v>
      </c>
      <c r="B202" s="472" t="s">
        <v>77</v>
      </c>
      <c r="C202" s="472">
        <v>15</v>
      </c>
      <c r="D202" s="473" t="s">
        <v>172</v>
      </c>
      <c r="E202" s="1238" t="s">
        <v>325</v>
      </c>
      <c r="F202" s="1238"/>
      <c r="G202" s="473" t="s">
        <v>39</v>
      </c>
      <c r="J202" s="937" t="s">
        <v>173</v>
      </c>
      <c r="K202" s="936">
        <v>588</v>
      </c>
      <c r="L202" s="936" t="s">
        <v>466</v>
      </c>
    </row>
    <row r="203" spans="1:12" ht="15.75" x14ac:dyDescent="0.25">
      <c r="A203" s="557">
        <v>42492</v>
      </c>
      <c r="B203" s="472" t="s">
        <v>78</v>
      </c>
      <c r="C203" s="473">
        <v>15</v>
      </c>
      <c r="D203" s="473" t="s">
        <v>172</v>
      </c>
      <c r="E203" s="1238" t="s">
        <v>325</v>
      </c>
      <c r="F203" s="1238"/>
      <c r="G203" s="473" t="s">
        <v>39</v>
      </c>
      <c r="J203" s="937" t="s">
        <v>160</v>
      </c>
      <c r="K203" s="936">
        <v>200</v>
      </c>
      <c r="L203" s="936" t="s">
        <v>466</v>
      </c>
    </row>
    <row r="204" spans="1:12" ht="15.75" x14ac:dyDescent="0.25">
      <c r="A204" s="557">
        <v>42494</v>
      </c>
      <c r="B204" s="472" t="s">
        <v>78</v>
      </c>
      <c r="C204" s="472">
        <v>15</v>
      </c>
      <c r="D204" s="473" t="s">
        <v>172</v>
      </c>
      <c r="E204" s="1238" t="s">
        <v>325</v>
      </c>
      <c r="F204" s="1238"/>
      <c r="G204" s="473" t="s">
        <v>39</v>
      </c>
      <c r="J204" s="937" t="s">
        <v>162</v>
      </c>
      <c r="K204" s="936">
        <v>715</v>
      </c>
      <c r="L204" s="936" t="s">
        <v>465</v>
      </c>
    </row>
    <row r="205" spans="1:12" x14ac:dyDescent="0.2">
      <c r="A205" s="557">
        <v>42475</v>
      </c>
      <c r="B205" s="698" t="s">
        <v>78</v>
      </c>
      <c r="C205" s="698">
        <v>15</v>
      </c>
      <c r="D205" s="700" t="s">
        <v>172</v>
      </c>
      <c r="E205" s="1238" t="s">
        <v>325</v>
      </c>
      <c r="F205" s="1238"/>
      <c r="G205" s="687" t="s">
        <v>39</v>
      </c>
    </row>
    <row r="206" spans="1:12" x14ac:dyDescent="0.2">
      <c r="A206" s="739">
        <v>42478</v>
      </c>
      <c r="B206" s="699" t="s">
        <v>77</v>
      </c>
      <c r="C206" s="699">
        <v>15</v>
      </c>
      <c r="D206" s="708" t="s">
        <v>172</v>
      </c>
      <c r="E206" s="1278" t="s">
        <v>325</v>
      </c>
      <c r="F206" s="1278"/>
      <c r="G206" s="687" t="s">
        <v>39</v>
      </c>
    </row>
    <row r="207" spans="1:12" x14ac:dyDescent="0.2">
      <c r="A207" s="557">
        <v>42485</v>
      </c>
      <c r="B207" s="698" t="s">
        <v>78</v>
      </c>
      <c r="C207" s="698">
        <v>15</v>
      </c>
      <c r="D207" s="700" t="s">
        <v>172</v>
      </c>
      <c r="E207" s="1238" t="s">
        <v>325</v>
      </c>
      <c r="F207" s="1238"/>
      <c r="G207" s="687" t="s">
        <v>39</v>
      </c>
    </row>
    <row r="208" spans="1:12" x14ac:dyDescent="0.2">
      <c r="A208" s="557">
        <v>42486</v>
      </c>
      <c r="B208" s="698" t="s">
        <v>78</v>
      </c>
      <c r="C208" s="698">
        <v>7</v>
      </c>
      <c r="D208" s="700" t="s">
        <v>172</v>
      </c>
      <c r="E208" s="1238" t="s">
        <v>325</v>
      </c>
      <c r="F208" s="1238"/>
      <c r="G208" s="687" t="s">
        <v>39</v>
      </c>
    </row>
    <row r="209" spans="1:7" x14ac:dyDescent="0.2">
      <c r="A209" s="557">
        <v>42487</v>
      </c>
      <c r="B209" s="698" t="s">
        <v>78</v>
      </c>
      <c r="C209" s="698">
        <v>15</v>
      </c>
      <c r="D209" s="700" t="s">
        <v>172</v>
      </c>
      <c r="E209" s="1238" t="s">
        <v>325</v>
      </c>
      <c r="F209" s="1238"/>
      <c r="G209" s="687" t="s">
        <v>39</v>
      </c>
    </row>
    <row r="210" spans="1:7" x14ac:dyDescent="0.2">
      <c r="A210" s="557">
        <v>42491</v>
      </c>
      <c r="B210" s="698" t="s">
        <v>78</v>
      </c>
      <c r="C210" s="698">
        <v>15</v>
      </c>
      <c r="D210" s="700" t="s">
        <v>172</v>
      </c>
      <c r="E210" s="1238" t="s">
        <v>325</v>
      </c>
      <c r="F210" s="1238"/>
      <c r="G210" s="687" t="s">
        <v>39</v>
      </c>
    </row>
    <row r="211" spans="1:7" x14ac:dyDescent="0.2">
      <c r="A211" s="557">
        <v>42508</v>
      </c>
      <c r="B211" s="698" t="s">
        <v>78</v>
      </c>
      <c r="C211" s="698">
        <v>15</v>
      </c>
      <c r="D211" s="700" t="s">
        <v>172</v>
      </c>
      <c r="E211" s="1238" t="s">
        <v>325</v>
      </c>
      <c r="F211" s="1238"/>
      <c r="G211" s="687" t="s">
        <v>39</v>
      </c>
    </row>
    <row r="212" spans="1:7" x14ac:dyDescent="0.2">
      <c r="A212" s="556">
        <v>42510</v>
      </c>
      <c r="B212" s="453" t="s">
        <v>78</v>
      </c>
      <c r="C212" s="453">
        <v>15</v>
      </c>
      <c r="D212" s="689" t="s">
        <v>172</v>
      </c>
      <c r="E212" s="1278" t="s">
        <v>325</v>
      </c>
      <c r="F212" s="1278"/>
      <c r="G212" s="687" t="s">
        <v>39</v>
      </c>
    </row>
    <row r="213" spans="1:7" x14ac:dyDescent="0.2">
      <c r="A213" s="557">
        <v>42506</v>
      </c>
      <c r="B213" s="698" t="s">
        <v>77</v>
      </c>
      <c r="C213" s="698">
        <v>15</v>
      </c>
      <c r="D213" s="700" t="s">
        <v>172</v>
      </c>
      <c r="E213" s="1238" t="s">
        <v>325</v>
      </c>
      <c r="F213" s="1238"/>
      <c r="G213" s="687" t="s">
        <v>39</v>
      </c>
    </row>
    <row r="214" spans="1:7" x14ac:dyDescent="0.2">
      <c r="A214" s="557">
        <v>42507</v>
      </c>
      <c r="B214" s="698" t="s">
        <v>77</v>
      </c>
      <c r="C214" s="698">
        <v>15</v>
      </c>
      <c r="D214" s="700" t="s">
        <v>172</v>
      </c>
      <c r="E214" s="1238" t="s">
        <v>325</v>
      </c>
      <c r="F214" s="1238"/>
      <c r="G214" s="687" t="s">
        <v>39</v>
      </c>
    </row>
    <row r="215" spans="1:7" x14ac:dyDescent="0.2">
      <c r="A215" s="557">
        <v>42509</v>
      </c>
      <c r="B215" s="698" t="s">
        <v>77</v>
      </c>
      <c r="C215" s="698">
        <v>15</v>
      </c>
      <c r="D215" s="700" t="s">
        <v>172</v>
      </c>
      <c r="E215" s="1238" t="s">
        <v>325</v>
      </c>
      <c r="F215" s="1238"/>
      <c r="G215" s="687" t="s">
        <v>39</v>
      </c>
    </row>
    <row r="216" spans="1:7" x14ac:dyDescent="0.2">
      <c r="A216" s="557">
        <v>42511</v>
      </c>
      <c r="B216" s="698" t="s">
        <v>77</v>
      </c>
      <c r="C216" s="698">
        <v>15</v>
      </c>
      <c r="D216" s="700" t="s">
        <v>172</v>
      </c>
      <c r="E216" s="1238" t="s">
        <v>325</v>
      </c>
      <c r="F216" s="1238"/>
      <c r="G216" s="687" t="s">
        <v>39</v>
      </c>
    </row>
    <row r="217" spans="1:7" x14ac:dyDescent="0.2">
      <c r="A217" s="557">
        <v>42514</v>
      </c>
      <c r="B217" s="727" t="s">
        <v>77</v>
      </c>
      <c r="C217" s="727">
        <v>15</v>
      </c>
      <c r="D217" s="728" t="s">
        <v>172</v>
      </c>
      <c r="E217" s="1238" t="s">
        <v>325</v>
      </c>
      <c r="F217" s="1238"/>
      <c r="G217" s="728" t="s">
        <v>39</v>
      </c>
    </row>
    <row r="218" spans="1:7" x14ac:dyDescent="0.2">
      <c r="A218" s="557">
        <v>42496</v>
      </c>
      <c r="B218" s="727" t="s">
        <v>77</v>
      </c>
      <c r="C218" s="727">
        <v>15</v>
      </c>
      <c r="D218" s="728" t="s">
        <v>172</v>
      </c>
      <c r="E218" s="1238" t="s">
        <v>325</v>
      </c>
      <c r="F218" s="1238"/>
      <c r="G218" s="728" t="s">
        <v>39</v>
      </c>
    </row>
    <row r="219" spans="1:7" x14ac:dyDescent="0.2">
      <c r="A219" s="557">
        <v>42500</v>
      </c>
      <c r="B219" s="727" t="s">
        <v>77</v>
      </c>
      <c r="C219" s="727">
        <v>15</v>
      </c>
      <c r="D219" s="728" t="s">
        <v>172</v>
      </c>
      <c r="E219" s="1238" t="s">
        <v>325</v>
      </c>
      <c r="F219" s="1238"/>
      <c r="G219" s="728" t="s">
        <v>39</v>
      </c>
    </row>
    <row r="220" spans="1:7" x14ac:dyDescent="0.2">
      <c r="A220" s="557">
        <v>42503</v>
      </c>
      <c r="B220" s="727" t="s">
        <v>77</v>
      </c>
      <c r="C220" s="727">
        <v>15</v>
      </c>
      <c r="D220" s="728" t="s">
        <v>172</v>
      </c>
      <c r="E220" s="1238" t="s">
        <v>325</v>
      </c>
      <c r="F220" s="1238"/>
      <c r="G220" s="728" t="s">
        <v>39</v>
      </c>
    </row>
    <row r="221" spans="1:7" x14ac:dyDescent="0.2">
      <c r="A221" s="557"/>
      <c r="B221" s="727"/>
      <c r="C221" s="727"/>
      <c r="D221" s="728"/>
      <c r="E221" s="728"/>
      <c r="F221" s="728"/>
      <c r="G221" s="728"/>
    </row>
    <row r="222" spans="1:7" ht="15.75" thickBot="1" x14ac:dyDescent="0.25">
      <c r="A222" s="557"/>
      <c r="B222" s="727"/>
      <c r="C222" s="727"/>
      <c r="D222" s="728"/>
      <c r="E222" s="728"/>
      <c r="F222" s="728"/>
      <c r="G222" s="728"/>
    </row>
    <row r="223" spans="1:7" x14ac:dyDescent="0.2">
      <c r="A223" s="424">
        <v>42424</v>
      </c>
      <c r="B223" s="451" t="s">
        <v>77</v>
      </c>
      <c r="C223" s="451">
        <v>15</v>
      </c>
      <c r="D223" s="451" t="s">
        <v>159</v>
      </c>
      <c r="E223" s="1281" t="s">
        <v>325</v>
      </c>
      <c r="F223" s="1281"/>
      <c r="G223" s="452" t="s">
        <v>39</v>
      </c>
    </row>
    <row r="224" spans="1:7" x14ac:dyDescent="0.2">
      <c r="A224" s="428">
        <v>42425</v>
      </c>
      <c r="B224" s="446" t="s">
        <v>77</v>
      </c>
      <c r="C224" s="446">
        <v>15</v>
      </c>
      <c r="D224" s="446" t="s">
        <v>159</v>
      </c>
      <c r="E224" s="1238" t="s">
        <v>325</v>
      </c>
      <c r="F224" s="1238"/>
      <c r="G224" s="448" t="s">
        <v>39</v>
      </c>
    </row>
    <row r="225" spans="1:7" x14ac:dyDescent="0.2">
      <c r="A225" s="428">
        <v>42429</v>
      </c>
      <c r="B225" s="446" t="s">
        <v>77</v>
      </c>
      <c r="C225" s="446">
        <v>15</v>
      </c>
      <c r="D225" s="446" t="s">
        <v>159</v>
      </c>
      <c r="E225" s="1238" t="s">
        <v>325</v>
      </c>
      <c r="F225" s="1238"/>
      <c r="G225" s="448" t="s">
        <v>39</v>
      </c>
    </row>
    <row r="226" spans="1:7" x14ac:dyDescent="0.2">
      <c r="A226" s="428">
        <v>42430</v>
      </c>
      <c r="B226" s="446" t="s">
        <v>77</v>
      </c>
      <c r="C226" s="446">
        <v>15</v>
      </c>
      <c r="D226" s="446" t="s">
        <v>159</v>
      </c>
      <c r="E226" s="1238" t="s">
        <v>325</v>
      </c>
      <c r="F226" s="1238"/>
      <c r="G226" s="448" t="s">
        <v>39</v>
      </c>
    </row>
    <row r="227" spans="1:7" x14ac:dyDescent="0.2">
      <c r="A227" s="428">
        <v>42433</v>
      </c>
      <c r="B227" s="446" t="s">
        <v>77</v>
      </c>
      <c r="C227" s="446">
        <v>15</v>
      </c>
      <c r="D227" s="446" t="s">
        <v>159</v>
      </c>
      <c r="E227" s="1238" t="s">
        <v>325</v>
      </c>
      <c r="F227" s="1238"/>
      <c r="G227" s="448" t="s">
        <v>39</v>
      </c>
    </row>
    <row r="228" spans="1:7" x14ac:dyDescent="0.2">
      <c r="A228" s="428">
        <v>42433</v>
      </c>
      <c r="B228" s="446" t="s">
        <v>77</v>
      </c>
      <c r="C228" s="446">
        <v>15</v>
      </c>
      <c r="D228" s="446" t="s">
        <v>159</v>
      </c>
      <c r="E228" s="1238" t="s">
        <v>325</v>
      </c>
      <c r="F228" s="1238"/>
      <c r="G228" s="448" t="s">
        <v>39</v>
      </c>
    </row>
    <row r="229" spans="1:7" x14ac:dyDescent="0.2">
      <c r="A229" s="428">
        <v>42434</v>
      </c>
      <c r="B229" s="446" t="s">
        <v>77</v>
      </c>
      <c r="C229" s="446">
        <v>15</v>
      </c>
      <c r="D229" s="446" t="s">
        <v>159</v>
      </c>
      <c r="E229" s="1238" t="s">
        <v>325</v>
      </c>
      <c r="F229" s="1238"/>
      <c r="G229" s="448" t="s">
        <v>39</v>
      </c>
    </row>
    <row r="230" spans="1:7" x14ac:dyDescent="0.2">
      <c r="A230" s="428">
        <v>42438</v>
      </c>
      <c r="B230" s="446" t="s">
        <v>77</v>
      </c>
      <c r="C230" s="446">
        <v>15</v>
      </c>
      <c r="D230" s="446" t="s">
        <v>159</v>
      </c>
      <c r="E230" s="1238" t="s">
        <v>325</v>
      </c>
      <c r="F230" s="1238"/>
      <c r="G230" s="448" t="s">
        <v>39</v>
      </c>
    </row>
    <row r="231" spans="1:7" x14ac:dyDescent="0.2">
      <c r="A231" s="428">
        <v>42440</v>
      </c>
      <c r="B231" s="446" t="s">
        <v>77</v>
      </c>
      <c r="C231" s="446">
        <v>15</v>
      </c>
      <c r="D231" s="446" t="s">
        <v>159</v>
      </c>
      <c r="E231" s="1236" t="s">
        <v>325</v>
      </c>
      <c r="F231" s="1253"/>
      <c r="G231" s="448" t="s">
        <v>39</v>
      </c>
    </row>
    <row r="232" spans="1:7" x14ac:dyDescent="0.2">
      <c r="A232" s="428">
        <v>42443</v>
      </c>
      <c r="B232" s="446" t="s">
        <v>77</v>
      </c>
      <c r="C232" s="446">
        <v>15</v>
      </c>
      <c r="D232" s="446" t="s">
        <v>159</v>
      </c>
      <c r="E232" s="1238" t="s">
        <v>325</v>
      </c>
      <c r="F232" s="1238"/>
      <c r="G232" s="448" t="s">
        <v>39</v>
      </c>
    </row>
    <row r="233" spans="1:7" x14ac:dyDescent="0.2">
      <c r="A233" s="428">
        <v>42444</v>
      </c>
      <c r="B233" s="446" t="s">
        <v>77</v>
      </c>
      <c r="C233" s="446">
        <v>15</v>
      </c>
      <c r="D233" s="446" t="s">
        <v>159</v>
      </c>
      <c r="E233" s="1238" t="s">
        <v>325</v>
      </c>
      <c r="F233" s="1238"/>
      <c r="G233" s="448" t="s">
        <v>39</v>
      </c>
    </row>
    <row r="234" spans="1:7" x14ac:dyDescent="0.2">
      <c r="A234" s="428">
        <v>42444</v>
      </c>
      <c r="B234" s="446" t="s">
        <v>77</v>
      </c>
      <c r="C234" s="446">
        <v>15</v>
      </c>
      <c r="D234" s="446" t="s">
        <v>159</v>
      </c>
      <c r="E234" s="1238" t="s">
        <v>325</v>
      </c>
      <c r="F234" s="1238"/>
      <c r="G234" s="448" t="s">
        <v>39</v>
      </c>
    </row>
    <row r="235" spans="1:7" x14ac:dyDescent="0.2">
      <c r="A235" s="428">
        <v>42445</v>
      </c>
      <c r="B235" s="446" t="s">
        <v>77</v>
      </c>
      <c r="C235" s="446">
        <v>7</v>
      </c>
      <c r="D235" s="446" t="s">
        <v>159</v>
      </c>
      <c r="E235" s="1238" t="s">
        <v>325</v>
      </c>
      <c r="F235" s="1238"/>
      <c r="G235" s="448" t="s">
        <v>39</v>
      </c>
    </row>
    <row r="236" spans="1:7" x14ac:dyDescent="0.2">
      <c r="A236" s="428">
        <v>42425</v>
      </c>
      <c r="B236" s="446" t="s">
        <v>78</v>
      </c>
      <c r="C236" s="446">
        <v>15</v>
      </c>
      <c r="D236" s="446" t="s">
        <v>159</v>
      </c>
      <c r="E236" s="1238" t="s">
        <v>325</v>
      </c>
      <c r="F236" s="1238"/>
      <c r="G236" s="448" t="s">
        <v>39</v>
      </c>
    </row>
    <row r="237" spans="1:7" x14ac:dyDescent="0.2">
      <c r="A237" s="428">
        <v>42425</v>
      </c>
      <c r="B237" s="446" t="s">
        <v>78</v>
      </c>
      <c r="C237" s="446">
        <v>15</v>
      </c>
      <c r="D237" s="446" t="s">
        <v>159</v>
      </c>
      <c r="E237" s="1238" t="s">
        <v>325</v>
      </c>
      <c r="F237" s="1238"/>
      <c r="G237" s="448" t="s">
        <v>39</v>
      </c>
    </row>
    <row r="238" spans="1:7" x14ac:dyDescent="0.2">
      <c r="A238" s="428">
        <v>42426</v>
      </c>
      <c r="B238" s="446" t="s">
        <v>78</v>
      </c>
      <c r="C238" s="446">
        <v>15</v>
      </c>
      <c r="D238" s="446" t="s">
        <v>159</v>
      </c>
      <c r="E238" s="1238" t="s">
        <v>325</v>
      </c>
      <c r="F238" s="1238"/>
      <c r="G238" s="448" t="s">
        <v>39</v>
      </c>
    </row>
    <row r="239" spans="1:7" x14ac:dyDescent="0.2">
      <c r="A239" s="428">
        <v>42426</v>
      </c>
      <c r="B239" s="446" t="s">
        <v>78</v>
      </c>
      <c r="C239" s="446">
        <v>15</v>
      </c>
      <c r="D239" s="446" t="s">
        <v>159</v>
      </c>
      <c r="E239" s="1238" t="s">
        <v>325</v>
      </c>
      <c r="F239" s="1238"/>
      <c r="G239" s="448" t="s">
        <v>39</v>
      </c>
    </row>
    <row r="240" spans="1:7" x14ac:dyDescent="0.2">
      <c r="A240" s="428">
        <v>42426</v>
      </c>
      <c r="B240" s="446" t="s">
        <v>78</v>
      </c>
      <c r="C240" s="446">
        <v>15</v>
      </c>
      <c r="D240" s="446" t="s">
        <v>159</v>
      </c>
      <c r="E240" s="1238" t="s">
        <v>325</v>
      </c>
      <c r="F240" s="1238"/>
      <c r="G240" s="448" t="s">
        <v>39</v>
      </c>
    </row>
    <row r="241" spans="1:7" x14ac:dyDescent="0.2">
      <c r="A241" s="428">
        <v>42427</v>
      </c>
      <c r="B241" s="446" t="s">
        <v>78</v>
      </c>
      <c r="C241" s="446">
        <v>15</v>
      </c>
      <c r="D241" s="446" t="s">
        <v>159</v>
      </c>
      <c r="E241" s="1238" t="s">
        <v>325</v>
      </c>
      <c r="F241" s="1238"/>
      <c r="G241" s="448" t="s">
        <v>39</v>
      </c>
    </row>
    <row r="242" spans="1:7" x14ac:dyDescent="0.2">
      <c r="A242" s="428">
        <v>42429</v>
      </c>
      <c r="B242" s="446" t="s">
        <v>78</v>
      </c>
      <c r="C242" s="446">
        <v>15</v>
      </c>
      <c r="D242" s="446" t="s">
        <v>159</v>
      </c>
      <c r="E242" s="1238" t="s">
        <v>325</v>
      </c>
      <c r="F242" s="1238"/>
      <c r="G242" s="448" t="s">
        <v>39</v>
      </c>
    </row>
    <row r="243" spans="1:7" x14ac:dyDescent="0.2">
      <c r="A243" s="428">
        <v>42430</v>
      </c>
      <c r="B243" s="446" t="s">
        <v>78</v>
      </c>
      <c r="C243" s="446">
        <v>15</v>
      </c>
      <c r="D243" s="446" t="s">
        <v>159</v>
      </c>
      <c r="E243" s="1238" t="s">
        <v>325</v>
      </c>
      <c r="F243" s="1238"/>
      <c r="G243" s="448" t="s">
        <v>39</v>
      </c>
    </row>
    <row r="244" spans="1:7" x14ac:dyDescent="0.2">
      <c r="A244" s="428">
        <v>42431</v>
      </c>
      <c r="B244" s="446" t="s">
        <v>78</v>
      </c>
      <c r="C244" s="446">
        <v>15</v>
      </c>
      <c r="D244" s="446" t="s">
        <v>159</v>
      </c>
      <c r="E244" s="1238" t="s">
        <v>325</v>
      </c>
      <c r="F244" s="1238"/>
      <c r="G244" s="448" t="s">
        <v>39</v>
      </c>
    </row>
    <row r="245" spans="1:7" x14ac:dyDescent="0.2">
      <c r="A245" s="428">
        <v>42431</v>
      </c>
      <c r="B245" s="446" t="s">
        <v>78</v>
      </c>
      <c r="C245" s="446">
        <v>15</v>
      </c>
      <c r="D245" s="446" t="s">
        <v>159</v>
      </c>
      <c r="E245" s="1238" t="s">
        <v>325</v>
      </c>
      <c r="F245" s="1238"/>
      <c r="G245" s="448" t="s">
        <v>39</v>
      </c>
    </row>
    <row r="246" spans="1:7" x14ac:dyDescent="0.2">
      <c r="A246" s="428">
        <v>42432</v>
      </c>
      <c r="B246" s="446" t="s">
        <v>78</v>
      </c>
      <c r="C246" s="446">
        <v>15</v>
      </c>
      <c r="D246" s="446" t="s">
        <v>159</v>
      </c>
      <c r="E246" s="1238" t="s">
        <v>325</v>
      </c>
      <c r="F246" s="1238"/>
      <c r="G246" s="448" t="s">
        <v>39</v>
      </c>
    </row>
    <row r="247" spans="1:7" x14ac:dyDescent="0.2">
      <c r="A247" s="428">
        <v>42432</v>
      </c>
      <c r="B247" s="446" t="s">
        <v>78</v>
      </c>
      <c r="C247" s="446">
        <v>15</v>
      </c>
      <c r="D247" s="446" t="s">
        <v>159</v>
      </c>
      <c r="E247" s="1238" t="s">
        <v>325</v>
      </c>
      <c r="F247" s="1238"/>
      <c r="G247" s="448" t="s">
        <v>39</v>
      </c>
    </row>
    <row r="248" spans="1:7" x14ac:dyDescent="0.2">
      <c r="A248" s="428">
        <v>42432</v>
      </c>
      <c r="B248" s="446" t="s">
        <v>78</v>
      </c>
      <c r="C248" s="446">
        <v>15</v>
      </c>
      <c r="D248" s="446" t="s">
        <v>159</v>
      </c>
      <c r="E248" s="1238" t="s">
        <v>325</v>
      </c>
      <c r="F248" s="1238"/>
      <c r="G248" s="448" t="s">
        <v>39</v>
      </c>
    </row>
    <row r="249" spans="1:7" x14ac:dyDescent="0.2">
      <c r="A249" s="428">
        <v>42436</v>
      </c>
      <c r="B249" s="446" t="s">
        <v>78</v>
      </c>
      <c r="C249" s="446">
        <v>15</v>
      </c>
      <c r="D249" s="446" t="s">
        <v>159</v>
      </c>
      <c r="E249" s="1238" t="s">
        <v>325</v>
      </c>
      <c r="F249" s="1238"/>
      <c r="G249" s="448" t="s">
        <v>39</v>
      </c>
    </row>
    <row r="250" spans="1:7" x14ac:dyDescent="0.2">
      <c r="A250" s="428">
        <v>42436</v>
      </c>
      <c r="B250" s="446" t="s">
        <v>78</v>
      </c>
      <c r="C250" s="446">
        <v>15</v>
      </c>
      <c r="D250" s="446" t="s">
        <v>159</v>
      </c>
      <c r="E250" s="1238" t="s">
        <v>325</v>
      </c>
      <c r="F250" s="1238"/>
      <c r="G250" s="448" t="s">
        <v>39</v>
      </c>
    </row>
    <row r="251" spans="1:7" x14ac:dyDescent="0.2">
      <c r="A251" s="428">
        <v>42438</v>
      </c>
      <c r="B251" s="446" t="s">
        <v>78</v>
      </c>
      <c r="C251" s="446">
        <v>15</v>
      </c>
      <c r="D251" s="446" t="s">
        <v>159</v>
      </c>
      <c r="E251" s="1238" t="s">
        <v>325</v>
      </c>
      <c r="F251" s="1238"/>
      <c r="G251" s="448" t="s">
        <v>39</v>
      </c>
    </row>
    <row r="252" spans="1:7" x14ac:dyDescent="0.2">
      <c r="A252" s="428">
        <v>42438</v>
      </c>
      <c r="B252" s="446" t="s">
        <v>78</v>
      </c>
      <c r="C252" s="446">
        <v>15</v>
      </c>
      <c r="D252" s="446" t="s">
        <v>159</v>
      </c>
      <c r="E252" s="1238" t="s">
        <v>325</v>
      </c>
      <c r="F252" s="1238"/>
      <c r="G252" s="448" t="s">
        <v>39</v>
      </c>
    </row>
    <row r="253" spans="1:7" x14ac:dyDescent="0.2">
      <c r="A253" s="428">
        <v>42439</v>
      </c>
      <c r="B253" s="446" t="s">
        <v>78</v>
      </c>
      <c r="C253" s="446">
        <v>15</v>
      </c>
      <c r="D253" s="446" t="s">
        <v>159</v>
      </c>
      <c r="E253" s="1238" t="s">
        <v>325</v>
      </c>
      <c r="F253" s="1238"/>
      <c r="G253" s="448" t="s">
        <v>39</v>
      </c>
    </row>
    <row r="254" spans="1:7" x14ac:dyDescent="0.2">
      <c r="A254" s="428">
        <v>42440</v>
      </c>
      <c r="B254" s="446" t="s">
        <v>78</v>
      </c>
      <c r="C254" s="446">
        <v>15</v>
      </c>
      <c r="D254" s="446" t="s">
        <v>159</v>
      </c>
      <c r="E254" s="1238" t="s">
        <v>325</v>
      </c>
      <c r="F254" s="1238"/>
      <c r="G254" s="448" t="s">
        <v>39</v>
      </c>
    </row>
    <row r="255" spans="1:7" x14ac:dyDescent="0.2">
      <c r="A255" s="428">
        <v>42443</v>
      </c>
      <c r="B255" s="446" t="s">
        <v>78</v>
      </c>
      <c r="C255" s="446">
        <v>15</v>
      </c>
      <c r="D255" s="446" t="s">
        <v>159</v>
      </c>
      <c r="E255" s="1238" t="s">
        <v>325</v>
      </c>
      <c r="F255" s="1238"/>
      <c r="G255" s="448" t="s">
        <v>39</v>
      </c>
    </row>
    <row r="256" spans="1:7" x14ac:dyDescent="0.2">
      <c r="A256" s="428">
        <v>42443</v>
      </c>
      <c r="B256" s="446" t="s">
        <v>78</v>
      </c>
      <c r="C256" s="446">
        <v>15</v>
      </c>
      <c r="D256" s="446" t="s">
        <v>159</v>
      </c>
      <c r="E256" s="1238" t="s">
        <v>325</v>
      </c>
      <c r="F256" s="1238"/>
      <c r="G256" s="448" t="s">
        <v>39</v>
      </c>
    </row>
    <row r="257" spans="1:7" ht="15.75" thickBot="1" x14ac:dyDescent="0.25">
      <c r="A257" s="490">
        <v>42444</v>
      </c>
      <c r="B257" s="449" t="s">
        <v>78</v>
      </c>
      <c r="C257" s="449">
        <v>15</v>
      </c>
      <c r="D257" s="449" t="s">
        <v>159</v>
      </c>
      <c r="E257" s="1279" t="s">
        <v>325</v>
      </c>
      <c r="F257" s="1279"/>
      <c r="G257" s="450" t="s">
        <v>39</v>
      </c>
    </row>
    <row r="258" spans="1:7" x14ac:dyDescent="0.2">
      <c r="A258" s="424">
        <v>42389</v>
      </c>
      <c r="B258" s="451" t="s">
        <v>78</v>
      </c>
      <c r="C258" s="451">
        <v>15</v>
      </c>
      <c r="D258" s="451" t="s">
        <v>259</v>
      </c>
      <c r="E258" s="1281" t="s">
        <v>325</v>
      </c>
      <c r="F258" s="1281"/>
      <c r="G258" s="452" t="s">
        <v>39</v>
      </c>
    </row>
    <row r="259" spans="1:7" x14ac:dyDescent="0.2">
      <c r="A259" s="428">
        <v>42389</v>
      </c>
      <c r="B259" s="446" t="s">
        <v>78</v>
      </c>
      <c r="C259" s="446">
        <v>15</v>
      </c>
      <c r="D259" s="446" t="s">
        <v>259</v>
      </c>
      <c r="E259" s="1238" t="s">
        <v>325</v>
      </c>
      <c r="F259" s="1238"/>
      <c r="G259" s="448" t="s">
        <v>39</v>
      </c>
    </row>
    <row r="260" spans="1:7" x14ac:dyDescent="0.2">
      <c r="A260" s="428">
        <v>42389</v>
      </c>
      <c r="B260" s="446" t="s">
        <v>78</v>
      </c>
      <c r="C260" s="446">
        <v>15</v>
      </c>
      <c r="D260" s="446" t="s">
        <v>259</v>
      </c>
      <c r="E260" s="1238" t="s">
        <v>325</v>
      </c>
      <c r="F260" s="1238"/>
      <c r="G260" s="448" t="s">
        <v>39</v>
      </c>
    </row>
    <row r="261" spans="1:7" x14ac:dyDescent="0.2">
      <c r="A261" s="428">
        <v>42389</v>
      </c>
      <c r="B261" s="446" t="s">
        <v>78</v>
      </c>
      <c r="C261" s="446">
        <v>15</v>
      </c>
      <c r="D261" s="446" t="s">
        <v>259</v>
      </c>
      <c r="E261" s="1238" t="s">
        <v>325</v>
      </c>
      <c r="F261" s="1238"/>
      <c r="G261" s="448" t="s">
        <v>39</v>
      </c>
    </row>
    <row r="262" spans="1:7" x14ac:dyDescent="0.2">
      <c r="A262" s="428">
        <v>42394</v>
      </c>
      <c r="B262" s="446" t="s">
        <v>78</v>
      </c>
      <c r="C262" s="446">
        <v>15</v>
      </c>
      <c r="D262" s="446" t="s">
        <v>259</v>
      </c>
      <c r="E262" s="1238" t="s">
        <v>325</v>
      </c>
      <c r="F262" s="1238"/>
      <c r="G262" s="448" t="s">
        <v>39</v>
      </c>
    </row>
    <row r="263" spans="1:7" x14ac:dyDescent="0.2">
      <c r="A263" s="428">
        <v>42394</v>
      </c>
      <c r="B263" s="446" t="s">
        <v>78</v>
      </c>
      <c r="C263" s="446">
        <v>15</v>
      </c>
      <c r="D263" s="446" t="s">
        <v>259</v>
      </c>
      <c r="E263" s="1238" t="s">
        <v>325</v>
      </c>
      <c r="F263" s="1238"/>
      <c r="G263" s="448" t="s">
        <v>39</v>
      </c>
    </row>
    <row r="264" spans="1:7" x14ac:dyDescent="0.2">
      <c r="A264" s="428">
        <v>42394</v>
      </c>
      <c r="B264" s="446" t="s">
        <v>78</v>
      </c>
      <c r="C264" s="446">
        <v>15</v>
      </c>
      <c r="D264" s="446" t="s">
        <v>259</v>
      </c>
      <c r="E264" s="1238" t="s">
        <v>325</v>
      </c>
      <c r="F264" s="1238"/>
      <c r="G264" s="448" t="s">
        <v>39</v>
      </c>
    </row>
    <row r="265" spans="1:7" x14ac:dyDescent="0.2">
      <c r="A265" s="428">
        <v>42409</v>
      </c>
      <c r="B265" s="446" t="s">
        <v>78</v>
      </c>
      <c r="C265" s="446">
        <v>15</v>
      </c>
      <c r="D265" s="446" t="s">
        <v>259</v>
      </c>
      <c r="E265" s="1238" t="s">
        <v>325</v>
      </c>
      <c r="F265" s="1238"/>
      <c r="G265" s="448" t="s">
        <v>39</v>
      </c>
    </row>
    <row r="266" spans="1:7" x14ac:dyDescent="0.2">
      <c r="A266" s="428">
        <v>42409</v>
      </c>
      <c r="B266" s="454" t="s">
        <v>78</v>
      </c>
      <c r="C266" s="454">
        <v>15</v>
      </c>
      <c r="D266" s="446" t="s">
        <v>259</v>
      </c>
      <c r="E266" s="1238" t="s">
        <v>325</v>
      </c>
      <c r="F266" s="1238"/>
      <c r="G266" s="448" t="s">
        <v>39</v>
      </c>
    </row>
    <row r="267" spans="1:7" x14ac:dyDescent="0.2">
      <c r="A267" s="428">
        <v>42425</v>
      </c>
      <c r="B267" s="454" t="s">
        <v>78</v>
      </c>
      <c r="C267" s="454">
        <v>15</v>
      </c>
      <c r="D267" s="446" t="s">
        <v>259</v>
      </c>
      <c r="E267" s="1238" t="s">
        <v>325</v>
      </c>
      <c r="F267" s="1238"/>
      <c r="G267" s="448" t="s">
        <v>39</v>
      </c>
    </row>
    <row r="268" spans="1:7" x14ac:dyDescent="0.2">
      <c r="A268" s="428">
        <v>42426</v>
      </c>
      <c r="B268" s="454" t="s">
        <v>78</v>
      </c>
      <c r="C268" s="454">
        <v>15</v>
      </c>
      <c r="D268" s="446" t="s">
        <v>259</v>
      </c>
      <c r="E268" s="1238" t="s">
        <v>325</v>
      </c>
      <c r="F268" s="1238"/>
      <c r="G268" s="448" t="s">
        <v>39</v>
      </c>
    </row>
    <row r="269" spans="1:7" x14ac:dyDescent="0.2">
      <c r="A269" s="428">
        <v>42427</v>
      </c>
      <c r="B269" s="454" t="s">
        <v>78</v>
      </c>
      <c r="C269" s="454">
        <v>15</v>
      </c>
      <c r="D269" s="446" t="s">
        <v>259</v>
      </c>
      <c r="E269" s="1238" t="s">
        <v>325</v>
      </c>
      <c r="F269" s="1238"/>
      <c r="G269" s="448" t="s">
        <v>39</v>
      </c>
    </row>
    <row r="270" spans="1:7" x14ac:dyDescent="0.2">
      <c r="A270" s="428">
        <v>42427</v>
      </c>
      <c r="B270" s="454" t="s">
        <v>78</v>
      </c>
      <c r="C270" s="454">
        <v>15</v>
      </c>
      <c r="D270" s="446" t="s">
        <v>259</v>
      </c>
      <c r="E270" s="1238" t="s">
        <v>325</v>
      </c>
      <c r="F270" s="1238"/>
      <c r="G270" s="448" t="s">
        <v>39</v>
      </c>
    </row>
    <row r="271" spans="1:7" x14ac:dyDescent="0.2">
      <c r="A271" s="428">
        <v>42430</v>
      </c>
      <c r="B271" s="454" t="s">
        <v>78</v>
      </c>
      <c r="C271" s="454">
        <v>15</v>
      </c>
      <c r="D271" s="446" t="s">
        <v>259</v>
      </c>
      <c r="E271" s="1238" t="s">
        <v>325</v>
      </c>
      <c r="F271" s="1238"/>
      <c r="G271" s="448" t="s">
        <v>39</v>
      </c>
    </row>
    <row r="272" spans="1:7" x14ac:dyDescent="0.2">
      <c r="A272" s="428">
        <v>42430</v>
      </c>
      <c r="B272" s="454" t="s">
        <v>78</v>
      </c>
      <c r="C272" s="454">
        <v>15</v>
      </c>
      <c r="D272" s="446" t="s">
        <v>259</v>
      </c>
      <c r="E272" s="1238" t="s">
        <v>325</v>
      </c>
      <c r="F272" s="1238"/>
      <c r="G272" s="448" t="s">
        <v>39</v>
      </c>
    </row>
    <row r="273" spans="1:7" x14ac:dyDescent="0.2">
      <c r="A273" s="428">
        <v>42431</v>
      </c>
      <c r="B273" s="454" t="s">
        <v>78</v>
      </c>
      <c r="C273" s="454">
        <v>15</v>
      </c>
      <c r="D273" s="446" t="s">
        <v>259</v>
      </c>
      <c r="E273" s="1238" t="s">
        <v>325</v>
      </c>
      <c r="F273" s="1238"/>
      <c r="G273" s="448" t="s">
        <v>39</v>
      </c>
    </row>
    <row r="274" spans="1:7" x14ac:dyDescent="0.2">
      <c r="A274" s="428">
        <v>42431</v>
      </c>
      <c r="B274" s="454" t="s">
        <v>78</v>
      </c>
      <c r="C274" s="454">
        <v>15</v>
      </c>
      <c r="D274" s="446" t="s">
        <v>259</v>
      </c>
      <c r="E274" s="1238" t="s">
        <v>325</v>
      </c>
      <c r="F274" s="1238"/>
      <c r="G274" s="448" t="s">
        <v>39</v>
      </c>
    </row>
    <row r="275" spans="1:7" x14ac:dyDescent="0.2">
      <c r="A275" s="428">
        <v>42436</v>
      </c>
      <c r="B275" s="454" t="s">
        <v>78</v>
      </c>
      <c r="C275" s="454">
        <v>15</v>
      </c>
      <c r="D275" s="446" t="s">
        <v>259</v>
      </c>
      <c r="E275" s="1238" t="s">
        <v>325</v>
      </c>
      <c r="F275" s="1238"/>
      <c r="G275" s="448" t="s">
        <v>39</v>
      </c>
    </row>
    <row r="276" spans="1:7" x14ac:dyDescent="0.2">
      <c r="A276" s="428">
        <v>42437</v>
      </c>
      <c r="B276" s="454" t="s">
        <v>78</v>
      </c>
      <c r="C276" s="454">
        <v>15</v>
      </c>
      <c r="D276" s="446" t="s">
        <v>259</v>
      </c>
      <c r="E276" s="1238" t="s">
        <v>325</v>
      </c>
      <c r="F276" s="1238"/>
      <c r="G276" s="448" t="s">
        <v>39</v>
      </c>
    </row>
    <row r="277" spans="1:7" x14ac:dyDescent="0.2">
      <c r="A277" s="428">
        <v>42439</v>
      </c>
      <c r="B277" s="454" t="s">
        <v>78</v>
      </c>
      <c r="C277" s="454">
        <v>15</v>
      </c>
      <c r="D277" s="446" t="s">
        <v>259</v>
      </c>
      <c r="E277" s="1238" t="s">
        <v>325</v>
      </c>
      <c r="F277" s="1238"/>
      <c r="G277" s="448" t="s">
        <v>39</v>
      </c>
    </row>
    <row r="278" spans="1:7" x14ac:dyDescent="0.2">
      <c r="A278" s="428">
        <v>42440</v>
      </c>
      <c r="B278" s="454" t="s">
        <v>78</v>
      </c>
      <c r="C278" s="454">
        <v>15</v>
      </c>
      <c r="D278" s="446" t="s">
        <v>259</v>
      </c>
      <c r="E278" s="1238" t="s">
        <v>325</v>
      </c>
      <c r="F278" s="1238"/>
      <c r="G278" s="448" t="s">
        <v>39</v>
      </c>
    </row>
    <row r="279" spans="1:7" x14ac:dyDescent="0.2">
      <c r="A279" s="428">
        <v>42440</v>
      </c>
      <c r="B279" s="454" t="s">
        <v>78</v>
      </c>
      <c r="C279" s="454">
        <v>15</v>
      </c>
      <c r="D279" s="446" t="s">
        <v>259</v>
      </c>
      <c r="E279" s="1238" t="s">
        <v>325</v>
      </c>
      <c r="F279" s="1238"/>
      <c r="G279" s="448" t="s">
        <v>39</v>
      </c>
    </row>
    <row r="280" spans="1:7" x14ac:dyDescent="0.2">
      <c r="A280" s="428">
        <v>42441</v>
      </c>
      <c r="B280" s="454" t="s">
        <v>78</v>
      </c>
      <c r="C280" s="454">
        <v>15</v>
      </c>
      <c r="D280" s="446" t="s">
        <v>259</v>
      </c>
      <c r="E280" s="1238" t="s">
        <v>325</v>
      </c>
      <c r="F280" s="1238"/>
      <c r="G280" s="448" t="s">
        <v>39</v>
      </c>
    </row>
    <row r="281" spans="1:7" x14ac:dyDescent="0.2">
      <c r="A281" s="428">
        <v>42443</v>
      </c>
      <c r="B281" s="446" t="s">
        <v>78</v>
      </c>
      <c r="C281" s="446">
        <v>15</v>
      </c>
      <c r="D281" s="446" t="s">
        <v>259</v>
      </c>
      <c r="E281" s="1238" t="s">
        <v>325</v>
      </c>
      <c r="F281" s="1238"/>
      <c r="G281" s="448" t="s">
        <v>39</v>
      </c>
    </row>
    <row r="282" spans="1:7" x14ac:dyDescent="0.2">
      <c r="A282" s="428">
        <v>42444</v>
      </c>
      <c r="B282" s="446" t="s">
        <v>78</v>
      </c>
      <c r="C282" s="446">
        <v>15</v>
      </c>
      <c r="D282" s="446" t="s">
        <v>259</v>
      </c>
      <c r="E282" s="1238" t="s">
        <v>325</v>
      </c>
      <c r="F282" s="1238"/>
      <c r="G282" s="448" t="s">
        <v>39</v>
      </c>
    </row>
    <row r="283" spans="1:7" ht="15.75" thickBot="1" x14ac:dyDescent="0.25">
      <c r="A283" s="490">
        <v>42445</v>
      </c>
      <c r="B283" s="455" t="s">
        <v>78</v>
      </c>
      <c r="C283" s="455">
        <v>15</v>
      </c>
      <c r="D283" s="449" t="s">
        <v>259</v>
      </c>
      <c r="E283" s="1279" t="s">
        <v>325</v>
      </c>
      <c r="F283" s="1279"/>
      <c r="G283" s="450" t="s">
        <v>39</v>
      </c>
    </row>
    <row r="284" spans="1:7" x14ac:dyDescent="0.2">
      <c r="A284" s="424">
        <v>42423</v>
      </c>
      <c r="B284" s="451" t="s">
        <v>77</v>
      </c>
      <c r="C284" s="451">
        <v>15</v>
      </c>
      <c r="D284" s="451" t="s">
        <v>326</v>
      </c>
      <c r="E284" s="1281" t="s">
        <v>39</v>
      </c>
      <c r="F284" s="1281"/>
      <c r="G284" s="452" t="s">
        <v>334</v>
      </c>
    </row>
    <row r="285" spans="1:7" x14ac:dyDescent="0.2">
      <c r="A285" s="428">
        <v>42423</v>
      </c>
      <c r="B285" s="446" t="s">
        <v>77</v>
      </c>
      <c r="C285" s="446">
        <v>15</v>
      </c>
      <c r="D285" s="446" t="s">
        <v>326</v>
      </c>
      <c r="E285" s="1238" t="s">
        <v>39</v>
      </c>
      <c r="F285" s="1238"/>
      <c r="G285" s="448" t="s">
        <v>334</v>
      </c>
    </row>
    <row r="286" spans="1:7" x14ac:dyDescent="0.2">
      <c r="A286" s="428">
        <v>42424</v>
      </c>
      <c r="B286" s="446" t="s">
        <v>77</v>
      </c>
      <c r="C286" s="446">
        <v>15</v>
      </c>
      <c r="D286" s="446" t="s">
        <v>326</v>
      </c>
      <c r="E286" s="1238" t="s">
        <v>39</v>
      </c>
      <c r="F286" s="1238"/>
      <c r="G286" s="448" t="s">
        <v>334</v>
      </c>
    </row>
    <row r="287" spans="1:7" x14ac:dyDescent="0.2">
      <c r="A287" s="428">
        <v>42425</v>
      </c>
      <c r="B287" s="446" t="s">
        <v>77</v>
      </c>
      <c r="C287" s="446">
        <v>15</v>
      </c>
      <c r="D287" s="446" t="s">
        <v>326</v>
      </c>
      <c r="E287" s="1238" t="s">
        <v>39</v>
      </c>
      <c r="F287" s="1238"/>
      <c r="G287" s="448" t="s">
        <v>334</v>
      </c>
    </row>
    <row r="288" spans="1:7" x14ac:dyDescent="0.2">
      <c r="A288" s="428">
        <v>42429</v>
      </c>
      <c r="B288" s="446" t="s">
        <v>77</v>
      </c>
      <c r="C288" s="446">
        <v>15</v>
      </c>
      <c r="D288" s="446" t="s">
        <v>326</v>
      </c>
      <c r="E288" s="1238" t="s">
        <v>39</v>
      </c>
      <c r="F288" s="1238"/>
      <c r="G288" s="448" t="s">
        <v>334</v>
      </c>
    </row>
    <row r="289" spans="1:7" x14ac:dyDescent="0.2">
      <c r="A289" s="428">
        <v>42430</v>
      </c>
      <c r="B289" s="446" t="s">
        <v>77</v>
      </c>
      <c r="C289" s="446">
        <v>15</v>
      </c>
      <c r="D289" s="446" t="s">
        <v>326</v>
      </c>
      <c r="E289" s="1238" t="s">
        <v>39</v>
      </c>
      <c r="F289" s="1238"/>
      <c r="G289" s="448" t="s">
        <v>334</v>
      </c>
    </row>
    <row r="290" spans="1:7" x14ac:dyDescent="0.2">
      <c r="A290" s="428">
        <v>42432</v>
      </c>
      <c r="B290" s="446" t="s">
        <v>77</v>
      </c>
      <c r="C290" s="446">
        <v>15</v>
      </c>
      <c r="D290" s="446" t="s">
        <v>326</v>
      </c>
      <c r="E290" s="1238" t="s">
        <v>39</v>
      </c>
      <c r="F290" s="1238"/>
      <c r="G290" s="448" t="s">
        <v>334</v>
      </c>
    </row>
    <row r="291" spans="1:7" x14ac:dyDescent="0.2">
      <c r="A291" s="428">
        <v>42432</v>
      </c>
      <c r="B291" s="446" t="s">
        <v>77</v>
      </c>
      <c r="C291" s="446">
        <v>15</v>
      </c>
      <c r="D291" s="446" t="s">
        <v>326</v>
      </c>
      <c r="E291" s="1238" t="s">
        <v>39</v>
      </c>
      <c r="F291" s="1238"/>
      <c r="G291" s="448" t="s">
        <v>334</v>
      </c>
    </row>
    <row r="292" spans="1:7" x14ac:dyDescent="0.2">
      <c r="A292" s="428">
        <v>42433</v>
      </c>
      <c r="B292" s="446" t="s">
        <v>77</v>
      </c>
      <c r="C292" s="446">
        <v>15</v>
      </c>
      <c r="D292" s="446" t="s">
        <v>326</v>
      </c>
      <c r="E292" s="1238" t="s">
        <v>39</v>
      </c>
      <c r="F292" s="1238"/>
      <c r="G292" s="448" t="s">
        <v>334</v>
      </c>
    </row>
    <row r="293" spans="1:7" x14ac:dyDescent="0.2">
      <c r="A293" s="428">
        <v>42433</v>
      </c>
      <c r="B293" s="446" t="s">
        <v>77</v>
      </c>
      <c r="C293" s="446">
        <v>15</v>
      </c>
      <c r="D293" s="446" t="s">
        <v>326</v>
      </c>
      <c r="E293" s="1238" t="s">
        <v>39</v>
      </c>
      <c r="F293" s="1238"/>
      <c r="G293" s="448" t="s">
        <v>334</v>
      </c>
    </row>
    <row r="294" spans="1:7" x14ac:dyDescent="0.2">
      <c r="A294" s="428">
        <v>42433</v>
      </c>
      <c r="B294" s="446" t="s">
        <v>77</v>
      </c>
      <c r="C294" s="446">
        <v>15</v>
      </c>
      <c r="D294" s="446" t="s">
        <v>326</v>
      </c>
      <c r="E294" s="1238" t="s">
        <v>39</v>
      </c>
      <c r="F294" s="1238"/>
      <c r="G294" s="448" t="s">
        <v>334</v>
      </c>
    </row>
    <row r="295" spans="1:7" x14ac:dyDescent="0.2">
      <c r="A295" s="428">
        <v>42434</v>
      </c>
      <c r="B295" s="446" t="s">
        <v>77</v>
      </c>
      <c r="C295" s="446">
        <v>15</v>
      </c>
      <c r="D295" s="446" t="s">
        <v>326</v>
      </c>
      <c r="E295" s="1238" t="s">
        <v>39</v>
      </c>
      <c r="F295" s="1238"/>
      <c r="G295" s="448" t="s">
        <v>334</v>
      </c>
    </row>
    <row r="296" spans="1:7" x14ac:dyDescent="0.2">
      <c r="A296" s="428">
        <v>42434</v>
      </c>
      <c r="B296" s="446" t="s">
        <v>77</v>
      </c>
      <c r="C296" s="446">
        <v>15</v>
      </c>
      <c r="D296" s="446" t="s">
        <v>326</v>
      </c>
      <c r="E296" s="1238" t="s">
        <v>39</v>
      </c>
      <c r="F296" s="1238"/>
      <c r="G296" s="448" t="s">
        <v>334</v>
      </c>
    </row>
    <row r="297" spans="1:7" x14ac:dyDescent="0.2">
      <c r="A297" s="428">
        <v>42434</v>
      </c>
      <c r="B297" s="446" t="s">
        <v>77</v>
      </c>
      <c r="C297" s="446">
        <v>15</v>
      </c>
      <c r="D297" s="446" t="s">
        <v>326</v>
      </c>
      <c r="E297" s="1238" t="s">
        <v>39</v>
      </c>
      <c r="F297" s="1238"/>
      <c r="G297" s="448" t="s">
        <v>334</v>
      </c>
    </row>
    <row r="298" spans="1:7" x14ac:dyDescent="0.2">
      <c r="A298" s="428">
        <v>42434</v>
      </c>
      <c r="B298" s="446" t="s">
        <v>77</v>
      </c>
      <c r="C298" s="446">
        <v>15</v>
      </c>
      <c r="D298" s="446" t="s">
        <v>326</v>
      </c>
      <c r="E298" s="1238" t="s">
        <v>39</v>
      </c>
      <c r="F298" s="1238"/>
      <c r="G298" s="448" t="s">
        <v>334</v>
      </c>
    </row>
    <row r="299" spans="1:7" x14ac:dyDescent="0.2">
      <c r="A299" s="428">
        <v>42436</v>
      </c>
      <c r="B299" s="446" t="s">
        <v>77</v>
      </c>
      <c r="C299" s="446">
        <v>15</v>
      </c>
      <c r="D299" s="446" t="s">
        <v>326</v>
      </c>
      <c r="E299" s="1238" t="s">
        <v>39</v>
      </c>
      <c r="F299" s="1238"/>
      <c r="G299" s="448" t="s">
        <v>334</v>
      </c>
    </row>
    <row r="300" spans="1:7" x14ac:dyDescent="0.2">
      <c r="A300" s="428">
        <v>42437</v>
      </c>
      <c r="B300" s="446" t="s">
        <v>77</v>
      </c>
      <c r="C300" s="446">
        <v>15</v>
      </c>
      <c r="D300" s="446" t="s">
        <v>326</v>
      </c>
      <c r="E300" s="1238" t="s">
        <v>39</v>
      </c>
      <c r="F300" s="1238"/>
      <c r="G300" s="448" t="s">
        <v>334</v>
      </c>
    </row>
    <row r="301" spans="1:7" x14ac:dyDescent="0.2">
      <c r="A301" s="428">
        <v>42437</v>
      </c>
      <c r="B301" s="446" t="s">
        <v>77</v>
      </c>
      <c r="C301" s="446">
        <v>15</v>
      </c>
      <c r="D301" s="446" t="s">
        <v>326</v>
      </c>
      <c r="E301" s="1238" t="s">
        <v>39</v>
      </c>
      <c r="F301" s="1238"/>
      <c r="G301" s="448" t="s">
        <v>334</v>
      </c>
    </row>
    <row r="302" spans="1:7" x14ac:dyDescent="0.2">
      <c r="A302" s="428">
        <v>42437</v>
      </c>
      <c r="B302" s="446" t="s">
        <v>77</v>
      </c>
      <c r="C302" s="446">
        <v>15</v>
      </c>
      <c r="D302" s="446" t="s">
        <v>326</v>
      </c>
      <c r="E302" s="1238" t="s">
        <v>39</v>
      </c>
      <c r="F302" s="1238"/>
      <c r="G302" s="448" t="s">
        <v>334</v>
      </c>
    </row>
    <row r="303" spans="1:7" x14ac:dyDescent="0.2">
      <c r="A303" s="428">
        <v>42443</v>
      </c>
      <c r="B303" s="446" t="s">
        <v>77</v>
      </c>
      <c r="C303" s="446">
        <v>15</v>
      </c>
      <c r="D303" s="446" t="s">
        <v>326</v>
      </c>
      <c r="E303" s="1238" t="s">
        <v>39</v>
      </c>
      <c r="F303" s="1238"/>
      <c r="G303" s="448" t="s">
        <v>334</v>
      </c>
    </row>
    <row r="304" spans="1:7" x14ac:dyDescent="0.2">
      <c r="A304" s="428">
        <v>42423</v>
      </c>
      <c r="B304" s="446" t="s">
        <v>78</v>
      </c>
      <c r="C304" s="446">
        <v>15</v>
      </c>
      <c r="D304" s="446" t="s">
        <v>326</v>
      </c>
      <c r="E304" s="1238" t="s">
        <v>39</v>
      </c>
      <c r="F304" s="1238"/>
      <c r="G304" s="448" t="s">
        <v>334</v>
      </c>
    </row>
    <row r="305" spans="1:7" x14ac:dyDescent="0.2">
      <c r="A305" s="428">
        <v>42425</v>
      </c>
      <c r="B305" s="446" t="s">
        <v>78</v>
      </c>
      <c r="C305" s="446">
        <v>15</v>
      </c>
      <c r="D305" s="446" t="s">
        <v>326</v>
      </c>
      <c r="E305" s="1238" t="s">
        <v>39</v>
      </c>
      <c r="F305" s="1238"/>
      <c r="G305" s="448" t="s">
        <v>334</v>
      </c>
    </row>
    <row r="306" spans="1:7" x14ac:dyDescent="0.2">
      <c r="A306" s="428">
        <v>42426</v>
      </c>
      <c r="B306" s="446" t="s">
        <v>78</v>
      </c>
      <c r="C306" s="446">
        <v>15</v>
      </c>
      <c r="D306" s="446" t="s">
        <v>326</v>
      </c>
      <c r="E306" s="1238" t="s">
        <v>39</v>
      </c>
      <c r="F306" s="1238"/>
      <c r="G306" s="448" t="s">
        <v>334</v>
      </c>
    </row>
    <row r="307" spans="1:7" x14ac:dyDescent="0.2">
      <c r="A307" s="428">
        <v>42426</v>
      </c>
      <c r="B307" s="446" t="s">
        <v>78</v>
      </c>
      <c r="C307" s="446">
        <v>15</v>
      </c>
      <c r="D307" s="446" t="s">
        <v>326</v>
      </c>
      <c r="E307" s="1238" t="s">
        <v>39</v>
      </c>
      <c r="F307" s="1238"/>
      <c r="G307" s="448" t="s">
        <v>334</v>
      </c>
    </row>
    <row r="308" spans="1:7" x14ac:dyDescent="0.2">
      <c r="A308" s="428">
        <v>42426</v>
      </c>
      <c r="B308" s="446" t="s">
        <v>78</v>
      </c>
      <c r="C308" s="446">
        <v>15</v>
      </c>
      <c r="D308" s="446" t="s">
        <v>326</v>
      </c>
      <c r="E308" s="1238" t="s">
        <v>39</v>
      </c>
      <c r="F308" s="1238"/>
      <c r="G308" s="448" t="s">
        <v>334</v>
      </c>
    </row>
    <row r="309" spans="1:7" x14ac:dyDescent="0.2">
      <c r="A309" s="428">
        <v>42426</v>
      </c>
      <c r="B309" s="446" t="s">
        <v>78</v>
      </c>
      <c r="C309" s="446">
        <v>15</v>
      </c>
      <c r="D309" s="446" t="s">
        <v>326</v>
      </c>
      <c r="E309" s="1238" t="s">
        <v>39</v>
      </c>
      <c r="F309" s="1238"/>
      <c r="G309" s="448" t="s">
        <v>334</v>
      </c>
    </row>
    <row r="310" spans="1:7" x14ac:dyDescent="0.2">
      <c r="A310" s="428">
        <v>42426</v>
      </c>
      <c r="B310" s="446" t="s">
        <v>78</v>
      </c>
      <c r="C310" s="446">
        <v>15</v>
      </c>
      <c r="D310" s="446" t="s">
        <v>326</v>
      </c>
      <c r="E310" s="1238" t="s">
        <v>39</v>
      </c>
      <c r="F310" s="1238"/>
      <c r="G310" s="448" t="s">
        <v>334</v>
      </c>
    </row>
    <row r="311" spans="1:7" x14ac:dyDescent="0.2">
      <c r="A311" s="428">
        <v>42429</v>
      </c>
      <c r="B311" s="446" t="s">
        <v>78</v>
      </c>
      <c r="C311" s="446">
        <v>15</v>
      </c>
      <c r="D311" s="446" t="s">
        <v>326</v>
      </c>
      <c r="E311" s="1238" t="s">
        <v>39</v>
      </c>
      <c r="F311" s="1238"/>
      <c r="G311" s="448" t="s">
        <v>334</v>
      </c>
    </row>
    <row r="312" spans="1:7" x14ac:dyDescent="0.2">
      <c r="A312" s="428">
        <v>42429</v>
      </c>
      <c r="B312" s="446" t="s">
        <v>78</v>
      </c>
      <c r="C312" s="446">
        <v>15</v>
      </c>
      <c r="D312" s="446" t="s">
        <v>326</v>
      </c>
      <c r="E312" s="1238" t="s">
        <v>39</v>
      </c>
      <c r="F312" s="1238"/>
      <c r="G312" s="448" t="s">
        <v>334</v>
      </c>
    </row>
    <row r="313" spans="1:7" x14ac:dyDescent="0.2">
      <c r="A313" s="428">
        <v>42430</v>
      </c>
      <c r="B313" s="446" t="s">
        <v>78</v>
      </c>
      <c r="C313" s="446">
        <v>15</v>
      </c>
      <c r="D313" s="446" t="s">
        <v>326</v>
      </c>
      <c r="E313" s="1238" t="s">
        <v>39</v>
      </c>
      <c r="F313" s="1238"/>
      <c r="G313" s="448" t="s">
        <v>334</v>
      </c>
    </row>
    <row r="314" spans="1:7" x14ac:dyDescent="0.2">
      <c r="A314" s="428">
        <v>42430</v>
      </c>
      <c r="B314" s="446" t="s">
        <v>78</v>
      </c>
      <c r="C314" s="446">
        <v>15</v>
      </c>
      <c r="D314" s="446" t="s">
        <v>326</v>
      </c>
      <c r="E314" s="1238" t="s">
        <v>39</v>
      </c>
      <c r="F314" s="1238"/>
      <c r="G314" s="448" t="s">
        <v>334</v>
      </c>
    </row>
    <row r="315" spans="1:7" x14ac:dyDescent="0.2">
      <c r="A315" s="428">
        <v>42430</v>
      </c>
      <c r="B315" s="446" t="s">
        <v>78</v>
      </c>
      <c r="C315" s="446">
        <v>15</v>
      </c>
      <c r="D315" s="446" t="s">
        <v>326</v>
      </c>
      <c r="E315" s="1238" t="s">
        <v>39</v>
      </c>
      <c r="F315" s="1238"/>
      <c r="G315" s="448" t="s">
        <v>334</v>
      </c>
    </row>
    <row r="316" spans="1:7" x14ac:dyDescent="0.2">
      <c r="A316" s="428">
        <v>42430</v>
      </c>
      <c r="B316" s="446" t="s">
        <v>78</v>
      </c>
      <c r="C316" s="446">
        <v>15</v>
      </c>
      <c r="D316" s="446" t="s">
        <v>326</v>
      </c>
      <c r="E316" s="1238" t="s">
        <v>39</v>
      </c>
      <c r="F316" s="1238"/>
      <c r="G316" s="448" t="s">
        <v>334</v>
      </c>
    </row>
    <row r="317" spans="1:7" x14ac:dyDescent="0.2">
      <c r="A317" s="428">
        <v>42431</v>
      </c>
      <c r="B317" s="446" t="s">
        <v>78</v>
      </c>
      <c r="C317" s="446">
        <v>15</v>
      </c>
      <c r="D317" s="446" t="s">
        <v>326</v>
      </c>
      <c r="E317" s="1238" t="s">
        <v>39</v>
      </c>
      <c r="F317" s="1238"/>
      <c r="G317" s="448" t="s">
        <v>334</v>
      </c>
    </row>
    <row r="318" spans="1:7" x14ac:dyDescent="0.2">
      <c r="A318" s="428">
        <v>42431</v>
      </c>
      <c r="B318" s="446" t="s">
        <v>78</v>
      </c>
      <c r="C318" s="446">
        <v>15</v>
      </c>
      <c r="D318" s="446" t="s">
        <v>326</v>
      </c>
      <c r="E318" s="1238" t="s">
        <v>39</v>
      </c>
      <c r="F318" s="1238"/>
      <c r="G318" s="448" t="s">
        <v>334</v>
      </c>
    </row>
    <row r="319" spans="1:7" x14ac:dyDescent="0.2">
      <c r="A319" s="428">
        <v>42431</v>
      </c>
      <c r="B319" s="446" t="s">
        <v>78</v>
      </c>
      <c r="C319" s="446">
        <v>15</v>
      </c>
      <c r="D319" s="446" t="s">
        <v>326</v>
      </c>
      <c r="E319" s="1238" t="s">
        <v>39</v>
      </c>
      <c r="F319" s="1238"/>
      <c r="G319" s="448" t="s">
        <v>334</v>
      </c>
    </row>
    <row r="320" spans="1:7" x14ac:dyDescent="0.2">
      <c r="A320" s="428">
        <v>42431</v>
      </c>
      <c r="B320" s="446" t="s">
        <v>78</v>
      </c>
      <c r="C320" s="446">
        <v>15</v>
      </c>
      <c r="D320" s="446" t="s">
        <v>326</v>
      </c>
      <c r="E320" s="1238" t="s">
        <v>39</v>
      </c>
      <c r="F320" s="1238"/>
      <c r="G320" s="448" t="s">
        <v>334</v>
      </c>
    </row>
    <row r="321" spans="1:7" x14ac:dyDescent="0.2">
      <c r="A321" s="428">
        <v>42431</v>
      </c>
      <c r="B321" s="446" t="s">
        <v>78</v>
      </c>
      <c r="C321" s="446">
        <v>15</v>
      </c>
      <c r="D321" s="446" t="s">
        <v>326</v>
      </c>
      <c r="E321" s="1238" t="s">
        <v>39</v>
      </c>
      <c r="F321" s="1238"/>
      <c r="G321" s="448" t="s">
        <v>334</v>
      </c>
    </row>
    <row r="322" spans="1:7" x14ac:dyDescent="0.2">
      <c r="A322" s="428">
        <v>42432</v>
      </c>
      <c r="B322" s="446" t="s">
        <v>78</v>
      </c>
      <c r="C322" s="446">
        <v>15</v>
      </c>
      <c r="D322" s="446" t="s">
        <v>326</v>
      </c>
      <c r="E322" s="1238" t="s">
        <v>39</v>
      </c>
      <c r="F322" s="1238"/>
      <c r="G322" s="448" t="s">
        <v>334</v>
      </c>
    </row>
    <row r="323" spans="1:7" x14ac:dyDescent="0.2">
      <c r="A323" s="428">
        <v>42432</v>
      </c>
      <c r="B323" s="446" t="s">
        <v>78</v>
      </c>
      <c r="C323" s="446">
        <v>15</v>
      </c>
      <c r="D323" s="446" t="s">
        <v>326</v>
      </c>
      <c r="E323" s="1238" t="s">
        <v>39</v>
      </c>
      <c r="F323" s="1238"/>
      <c r="G323" s="448" t="s">
        <v>334</v>
      </c>
    </row>
    <row r="324" spans="1:7" x14ac:dyDescent="0.2">
      <c r="A324" s="428">
        <v>42432</v>
      </c>
      <c r="B324" s="446" t="s">
        <v>78</v>
      </c>
      <c r="C324" s="446">
        <v>15</v>
      </c>
      <c r="D324" s="446" t="s">
        <v>326</v>
      </c>
      <c r="E324" s="1238" t="s">
        <v>39</v>
      </c>
      <c r="F324" s="1238"/>
      <c r="G324" s="448" t="s">
        <v>334</v>
      </c>
    </row>
    <row r="325" spans="1:7" x14ac:dyDescent="0.2">
      <c r="A325" s="428">
        <v>42432</v>
      </c>
      <c r="B325" s="446" t="s">
        <v>78</v>
      </c>
      <c r="C325" s="446">
        <v>15</v>
      </c>
      <c r="D325" s="446" t="s">
        <v>326</v>
      </c>
      <c r="E325" s="1238" t="s">
        <v>39</v>
      </c>
      <c r="F325" s="1238"/>
      <c r="G325" s="448" t="s">
        <v>334</v>
      </c>
    </row>
    <row r="326" spans="1:7" x14ac:dyDescent="0.2">
      <c r="A326" s="428">
        <v>42436</v>
      </c>
      <c r="B326" s="446" t="s">
        <v>78</v>
      </c>
      <c r="C326" s="446">
        <v>15</v>
      </c>
      <c r="D326" s="446" t="s">
        <v>326</v>
      </c>
      <c r="E326" s="1238" t="s">
        <v>39</v>
      </c>
      <c r="F326" s="1238"/>
      <c r="G326" s="448" t="s">
        <v>334</v>
      </c>
    </row>
    <row r="327" spans="1:7" x14ac:dyDescent="0.2">
      <c r="A327" s="428">
        <v>42436</v>
      </c>
      <c r="B327" s="446" t="s">
        <v>78</v>
      </c>
      <c r="C327" s="446">
        <v>15</v>
      </c>
      <c r="D327" s="446" t="s">
        <v>326</v>
      </c>
      <c r="E327" s="1238" t="s">
        <v>39</v>
      </c>
      <c r="F327" s="1238"/>
      <c r="G327" s="448" t="s">
        <v>334</v>
      </c>
    </row>
    <row r="328" spans="1:7" x14ac:dyDescent="0.2">
      <c r="A328" s="428">
        <v>42436</v>
      </c>
      <c r="B328" s="446" t="s">
        <v>78</v>
      </c>
      <c r="C328" s="446">
        <v>15</v>
      </c>
      <c r="D328" s="446" t="s">
        <v>326</v>
      </c>
      <c r="E328" s="1238" t="s">
        <v>39</v>
      </c>
      <c r="F328" s="1238"/>
      <c r="G328" s="448" t="s">
        <v>334</v>
      </c>
    </row>
    <row r="329" spans="1:7" x14ac:dyDescent="0.2">
      <c r="A329" s="428">
        <v>42436</v>
      </c>
      <c r="B329" s="446" t="s">
        <v>78</v>
      </c>
      <c r="C329" s="446">
        <v>15</v>
      </c>
      <c r="D329" s="446" t="s">
        <v>326</v>
      </c>
      <c r="E329" s="1238" t="s">
        <v>39</v>
      </c>
      <c r="F329" s="1238"/>
      <c r="G329" s="448" t="s">
        <v>334</v>
      </c>
    </row>
    <row r="330" spans="1:7" x14ac:dyDescent="0.2">
      <c r="A330" s="428">
        <v>42436</v>
      </c>
      <c r="B330" s="446" t="s">
        <v>78</v>
      </c>
      <c r="C330" s="446">
        <v>15</v>
      </c>
      <c r="D330" s="446" t="s">
        <v>326</v>
      </c>
      <c r="E330" s="1238" t="s">
        <v>39</v>
      </c>
      <c r="F330" s="1238"/>
      <c r="G330" s="448" t="s">
        <v>334</v>
      </c>
    </row>
    <row r="331" spans="1:7" x14ac:dyDescent="0.2">
      <c r="A331" s="428">
        <v>42440</v>
      </c>
      <c r="B331" s="446" t="s">
        <v>78</v>
      </c>
      <c r="C331" s="446">
        <v>15</v>
      </c>
      <c r="D331" s="446" t="s">
        <v>326</v>
      </c>
      <c r="E331" s="1238" t="s">
        <v>39</v>
      </c>
      <c r="F331" s="1238"/>
      <c r="G331" s="448" t="s">
        <v>334</v>
      </c>
    </row>
    <row r="332" spans="1:7" x14ac:dyDescent="0.2">
      <c r="A332" s="428">
        <v>42440</v>
      </c>
      <c r="B332" s="446" t="s">
        <v>78</v>
      </c>
      <c r="C332" s="446">
        <v>15</v>
      </c>
      <c r="D332" s="446" t="s">
        <v>326</v>
      </c>
      <c r="E332" s="1238" t="s">
        <v>39</v>
      </c>
      <c r="F332" s="1238"/>
      <c r="G332" s="448" t="s">
        <v>334</v>
      </c>
    </row>
    <row r="333" spans="1:7" x14ac:dyDescent="0.2">
      <c r="A333" s="428">
        <v>42440</v>
      </c>
      <c r="B333" s="446" t="s">
        <v>78</v>
      </c>
      <c r="C333" s="446">
        <v>15</v>
      </c>
      <c r="D333" s="446" t="s">
        <v>326</v>
      </c>
      <c r="E333" s="1238" t="s">
        <v>39</v>
      </c>
      <c r="F333" s="1238"/>
      <c r="G333" s="448" t="s">
        <v>334</v>
      </c>
    </row>
    <row r="334" spans="1:7" x14ac:dyDescent="0.2">
      <c r="A334" s="428">
        <v>42440</v>
      </c>
      <c r="B334" s="446" t="s">
        <v>78</v>
      </c>
      <c r="C334" s="446">
        <v>15</v>
      </c>
      <c r="D334" s="446" t="s">
        <v>326</v>
      </c>
      <c r="E334" s="1238" t="s">
        <v>39</v>
      </c>
      <c r="F334" s="1238"/>
      <c r="G334" s="448" t="s">
        <v>334</v>
      </c>
    </row>
    <row r="335" spans="1:7" ht="15.75" thickBot="1" x14ac:dyDescent="0.25">
      <c r="A335" s="490">
        <v>42443</v>
      </c>
      <c r="B335" s="449" t="s">
        <v>78</v>
      </c>
      <c r="C335" s="449">
        <v>15</v>
      </c>
      <c r="D335" s="449" t="s">
        <v>326</v>
      </c>
      <c r="E335" s="1279" t="s">
        <v>39</v>
      </c>
      <c r="F335" s="1279"/>
      <c r="G335" s="450" t="s">
        <v>334</v>
      </c>
    </row>
    <row r="336" spans="1:7" x14ac:dyDescent="0.2">
      <c r="A336" s="424">
        <v>42440</v>
      </c>
      <c r="B336" s="730" t="s">
        <v>246</v>
      </c>
      <c r="C336" s="730">
        <v>14</v>
      </c>
      <c r="D336" s="730" t="s">
        <v>173</v>
      </c>
      <c r="E336" s="1324" t="s">
        <v>335</v>
      </c>
      <c r="F336" s="1324"/>
      <c r="G336" s="731" t="s">
        <v>39</v>
      </c>
    </row>
    <row r="337" spans="1:7" x14ac:dyDescent="0.2">
      <c r="A337" s="428">
        <v>42447</v>
      </c>
      <c r="B337" s="728" t="s">
        <v>77</v>
      </c>
      <c r="C337" s="728">
        <v>14</v>
      </c>
      <c r="D337" s="728" t="s">
        <v>173</v>
      </c>
      <c r="E337" s="1312" t="s">
        <v>335</v>
      </c>
      <c r="F337" s="1312"/>
      <c r="G337" s="729" t="s">
        <v>39</v>
      </c>
    </row>
    <row r="338" spans="1:7" x14ac:dyDescent="0.2">
      <c r="A338" s="428">
        <v>42459</v>
      </c>
      <c r="B338" s="728" t="s">
        <v>77</v>
      </c>
      <c r="C338" s="728">
        <v>14</v>
      </c>
      <c r="D338" s="728" t="s">
        <v>173</v>
      </c>
      <c r="E338" s="1312" t="s">
        <v>335</v>
      </c>
      <c r="F338" s="1312"/>
      <c r="G338" s="729" t="s">
        <v>39</v>
      </c>
    </row>
    <row r="339" spans="1:7" x14ac:dyDescent="0.2">
      <c r="A339" s="428">
        <v>42460</v>
      </c>
      <c r="B339" s="728" t="s">
        <v>77</v>
      </c>
      <c r="C339" s="728">
        <v>14</v>
      </c>
      <c r="D339" s="728" t="s">
        <v>173</v>
      </c>
      <c r="E339" s="1312" t="s">
        <v>335</v>
      </c>
      <c r="F339" s="1312"/>
      <c r="G339" s="729" t="s">
        <v>39</v>
      </c>
    </row>
    <row r="340" spans="1:7" x14ac:dyDescent="0.2">
      <c r="A340" s="428">
        <v>42406</v>
      </c>
      <c r="B340" s="727" t="s">
        <v>78</v>
      </c>
      <c r="C340" s="727">
        <v>14</v>
      </c>
      <c r="D340" s="728" t="s">
        <v>173</v>
      </c>
      <c r="E340" s="1238" t="s">
        <v>335</v>
      </c>
      <c r="F340" s="1238"/>
      <c r="G340" s="729" t="s">
        <v>39</v>
      </c>
    </row>
    <row r="341" spans="1:7" x14ac:dyDescent="0.2">
      <c r="A341" s="428">
        <v>42413</v>
      </c>
      <c r="B341" s="727" t="s">
        <v>78</v>
      </c>
      <c r="C341" s="727">
        <v>14</v>
      </c>
      <c r="D341" s="728" t="s">
        <v>173</v>
      </c>
      <c r="E341" s="1238" t="s">
        <v>335</v>
      </c>
      <c r="F341" s="1238"/>
      <c r="G341" s="729" t="s">
        <v>39</v>
      </c>
    </row>
    <row r="342" spans="1:7" x14ac:dyDescent="0.2">
      <c r="A342" s="428">
        <v>42451</v>
      </c>
      <c r="B342" s="727" t="s">
        <v>78</v>
      </c>
      <c r="C342" s="727">
        <v>14</v>
      </c>
      <c r="D342" s="728" t="s">
        <v>173</v>
      </c>
      <c r="E342" s="1312" t="s">
        <v>335</v>
      </c>
      <c r="F342" s="1312"/>
      <c r="G342" s="729" t="s">
        <v>39</v>
      </c>
    </row>
    <row r="343" spans="1:7" x14ac:dyDescent="0.2">
      <c r="A343" s="428">
        <v>42466</v>
      </c>
      <c r="B343" s="728" t="s">
        <v>77</v>
      </c>
      <c r="C343" s="728">
        <v>14</v>
      </c>
      <c r="D343" s="728" t="s">
        <v>173</v>
      </c>
      <c r="E343" s="1312" t="s">
        <v>335</v>
      </c>
      <c r="F343" s="1312"/>
      <c r="G343" s="729" t="s">
        <v>39</v>
      </c>
    </row>
    <row r="344" spans="1:7" x14ac:dyDescent="0.2">
      <c r="A344" s="428">
        <v>42469</v>
      </c>
      <c r="B344" s="728" t="s">
        <v>77</v>
      </c>
      <c r="C344" s="728">
        <v>14</v>
      </c>
      <c r="D344" s="728" t="s">
        <v>173</v>
      </c>
      <c r="E344" s="1312" t="s">
        <v>335</v>
      </c>
      <c r="F344" s="1312"/>
      <c r="G344" s="729" t="s">
        <v>39</v>
      </c>
    </row>
    <row r="345" spans="1:7" x14ac:dyDescent="0.2">
      <c r="A345" s="428">
        <v>42471</v>
      </c>
      <c r="B345" s="728" t="s">
        <v>77</v>
      </c>
      <c r="C345" s="728">
        <v>14</v>
      </c>
      <c r="D345" s="728" t="s">
        <v>173</v>
      </c>
      <c r="E345" s="1312" t="s">
        <v>335</v>
      </c>
      <c r="F345" s="1312"/>
      <c r="G345" s="729" t="s">
        <v>39</v>
      </c>
    </row>
    <row r="346" spans="1:7" x14ac:dyDescent="0.2">
      <c r="A346" s="428">
        <v>42473</v>
      </c>
      <c r="B346" s="728" t="s">
        <v>77</v>
      </c>
      <c r="C346" s="728">
        <v>14</v>
      </c>
      <c r="D346" s="728" t="s">
        <v>173</v>
      </c>
      <c r="E346" s="1312" t="s">
        <v>335</v>
      </c>
      <c r="F346" s="1312"/>
      <c r="G346" s="729" t="s">
        <v>39</v>
      </c>
    </row>
    <row r="347" spans="1:7" x14ac:dyDescent="0.2">
      <c r="A347" s="428">
        <v>42481</v>
      </c>
      <c r="B347" s="728" t="s">
        <v>77</v>
      </c>
      <c r="C347" s="728">
        <v>7</v>
      </c>
      <c r="D347" s="728" t="s">
        <v>173</v>
      </c>
      <c r="E347" s="1312" t="s">
        <v>335</v>
      </c>
      <c r="F347" s="1312"/>
      <c r="G347" s="729" t="s">
        <v>39</v>
      </c>
    </row>
    <row r="348" spans="1:7" x14ac:dyDescent="0.2">
      <c r="A348" s="426">
        <v>42482</v>
      </c>
      <c r="B348" s="726" t="s">
        <v>77</v>
      </c>
      <c r="C348" s="726">
        <v>14</v>
      </c>
      <c r="D348" s="726" t="s">
        <v>173</v>
      </c>
      <c r="E348" s="1309" t="s">
        <v>335</v>
      </c>
      <c r="F348" s="1309"/>
      <c r="G348" s="491" t="s">
        <v>39</v>
      </c>
    </row>
    <row r="349" spans="1:7" x14ac:dyDescent="0.2">
      <c r="A349" s="888"/>
      <c r="B349" s="849"/>
      <c r="C349" s="849"/>
      <c r="D349" s="849"/>
      <c r="E349" s="849"/>
      <c r="F349" s="849"/>
      <c r="G349" s="491"/>
    </row>
    <row r="350" spans="1:7" x14ac:dyDescent="0.2">
      <c r="A350" s="888">
        <v>42440</v>
      </c>
      <c r="B350" s="849" t="s">
        <v>77</v>
      </c>
      <c r="C350" s="849">
        <v>14</v>
      </c>
      <c r="D350" s="849" t="s">
        <v>173</v>
      </c>
      <c r="E350" s="1313" t="s">
        <v>335</v>
      </c>
      <c r="F350" s="1314"/>
      <c r="G350" s="491"/>
    </row>
    <row r="351" spans="1:7" x14ac:dyDescent="0.2">
      <c r="A351" s="888">
        <v>42459</v>
      </c>
      <c r="B351" s="849" t="s">
        <v>77</v>
      </c>
      <c r="C351" s="849">
        <v>14</v>
      </c>
      <c r="D351" s="849" t="s">
        <v>173</v>
      </c>
      <c r="E351" s="1313" t="s">
        <v>335</v>
      </c>
      <c r="F351" s="1314"/>
      <c r="G351" s="491" t="s">
        <v>39</v>
      </c>
    </row>
    <row r="352" spans="1:7" x14ac:dyDescent="0.2">
      <c r="A352" s="888">
        <v>42459</v>
      </c>
      <c r="B352" s="849" t="s">
        <v>77</v>
      </c>
      <c r="C352" s="849">
        <v>14</v>
      </c>
      <c r="D352" s="849" t="s">
        <v>173</v>
      </c>
      <c r="E352" s="1313" t="s">
        <v>335</v>
      </c>
      <c r="F352" s="1314"/>
      <c r="G352" s="491" t="s">
        <v>39</v>
      </c>
    </row>
    <row r="353" spans="1:7" x14ac:dyDescent="0.2">
      <c r="A353" s="888">
        <v>42471</v>
      </c>
      <c r="B353" s="849" t="s">
        <v>77</v>
      </c>
      <c r="C353" s="849">
        <v>14</v>
      </c>
      <c r="D353" s="849" t="s">
        <v>173</v>
      </c>
      <c r="E353" s="1313" t="s">
        <v>335</v>
      </c>
      <c r="F353" s="1314"/>
      <c r="G353" s="491"/>
    </row>
    <row r="354" spans="1:7" x14ac:dyDescent="0.2">
      <c r="A354" s="888">
        <v>42473</v>
      </c>
      <c r="B354" s="849" t="s">
        <v>77</v>
      </c>
      <c r="C354" s="849">
        <v>14</v>
      </c>
      <c r="D354" s="849" t="s">
        <v>173</v>
      </c>
      <c r="E354" s="892" t="s">
        <v>335</v>
      </c>
      <c r="F354" s="893"/>
      <c r="G354" s="491"/>
    </row>
    <row r="355" spans="1:7" x14ac:dyDescent="0.2">
      <c r="A355" s="888">
        <v>42482</v>
      </c>
      <c r="B355" s="849" t="s">
        <v>77</v>
      </c>
      <c r="C355" s="849">
        <v>14</v>
      </c>
      <c r="D355" s="849" t="s">
        <v>173</v>
      </c>
      <c r="E355" s="892" t="s">
        <v>335</v>
      </c>
      <c r="F355" s="893"/>
      <c r="G355" s="491"/>
    </row>
    <row r="356" spans="1:7" x14ac:dyDescent="0.2">
      <c r="A356" s="888">
        <v>42406</v>
      </c>
      <c r="B356" s="849" t="s">
        <v>78</v>
      </c>
      <c r="C356" s="849">
        <v>14</v>
      </c>
      <c r="D356" s="849" t="s">
        <v>173</v>
      </c>
      <c r="E356" s="850" t="s">
        <v>451</v>
      </c>
      <c r="F356" s="851"/>
      <c r="G356" s="491" t="s">
        <v>39</v>
      </c>
    </row>
    <row r="357" spans="1:7" x14ac:dyDescent="0.2">
      <c r="A357" s="888">
        <v>42413</v>
      </c>
      <c r="B357" s="849" t="s">
        <v>78</v>
      </c>
      <c r="C357" s="849">
        <v>14</v>
      </c>
      <c r="D357" s="849" t="s">
        <v>173</v>
      </c>
      <c r="E357" s="850" t="s">
        <v>451</v>
      </c>
      <c r="F357" s="851"/>
      <c r="G357" s="491"/>
    </row>
    <row r="358" spans="1:7" x14ac:dyDescent="0.2">
      <c r="A358" s="888">
        <v>42451</v>
      </c>
      <c r="B358" s="849" t="s">
        <v>78</v>
      </c>
      <c r="C358" s="849">
        <v>14</v>
      </c>
      <c r="D358" s="849" t="s">
        <v>173</v>
      </c>
      <c r="E358" s="894" t="s">
        <v>335</v>
      </c>
      <c r="F358" s="895"/>
      <c r="G358" s="491"/>
    </row>
    <row r="359" spans="1:7" x14ac:dyDescent="0.2">
      <c r="A359" s="888">
        <v>42486</v>
      </c>
      <c r="B359" s="849" t="s">
        <v>78</v>
      </c>
      <c r="C359" s="849">
        <v>14</v>
      </c>
      <c r="D359" s="849" t="s">
        <v>173</v>
      </c>
      <c r="E359" s="894" t="s">
        <v>335</v>
      </c>
      <c r="F359" s="895"/>
      <c r="G359" s="491"/>
    </row>
    <row r="360" spans="1:7" x14ac:dyDescent="0.2">
      <c r="A360" s="888">
        <v>42472</v>
      </c>
      <c r="B360" s="849" t="s">
        <v>78</v>
      </c>
      <c r="C360" s="849">
        <v>14</v>
      </c>
      <c r="D360" s="849" t="s">
        <v>173</v>
      </c>
      <c r="E360" s="894" t="s">
        <v>335</v>
      </c>
      <c r="F360" s="895"/>
      <c r="G360" s="491"/>
    </row>
    <row r="361" spans="1:7" x14ac:dyDescent="0.2">
      <c r="A361" s="557">
        <v>42506</v>
      </c>
      <c r="B361" s="728" t="s">
        <v>78</v>
      </c>
      <c r="C361" s="728">
        <v>14</v>
      </c>
      <c r="D361" s="728" t="s">
        <v>173</v>
      </c>
      <c r="E361" s="1309" t="s">
        <v>335</v>
      </c>
      <c r="F361" s="1309"/>
      <c r="G361" s="491" t="s">
        <v>39</v>
      </c>
    </row>
    <row r="362" spans="1:7" x14ac:dyDescent="0.2">
      <c r="A362" s="557">
        <v>42507</v>
      </c>
      <c r="B362" s="728" t="s">
        <v>78</v>
      </c>
      <c r="C362" s="728">
        <v>14</v>
      </c>
      <c r="D362" s="728" t="s">
        <v>173</v>
      </c>
      <c r="E362" s="1312" t="s">
        <v>335</v>
      </c>
      <c r="F362" s="1312"/>
      <c r="G362" s="729"/>
    </row>
    <row r="363" spans="1:7" x14ac:dyDescent="0.2">
      <c r="A363" s="557">
        <v>42475</v>
      </c>
      <c r="B363" s="728" t="s">
        <v>78</v>
      </c>
      <c r="C363" s="728">
        <v>14</v>
      </c>
      <c r="D363" s="728" t="s">
        <v>173</v>
      </c>
      <c r="E363" s="1309" t="s">
        <v>335</v>
      </c>
      <c r="F363" s="1309"/>
      <c r="G363" s="491" t="s">
        <v>39</v>
      </c>
    </row>
    <row r="364" spans="1:7" x14ac:dyDescent="0.2">
      <c r="A364" s="557">
        <v>42485</v>
      </c>
      <c r="B364" s="728" t="s">
        <v>78</v>
      </c>
      <c r="C364" s="728">
        <v>14</v>
      </c>
      <c r="D364" s="728" t="s">
        <v>173</v>
      </c>
      <c r="E364" s="1313" t="s">
        <v>335</v>
      </c>
      <c r="F364" s="1314"/>
      <c r="G364" s="728" t="s">
        <v>39</v>
      </c>
    </row>
    <row r="365" spans="1:7" x14ac:dyDescent="0.2">
      <c r="A365" s="583">
        <v>42486</v>
      </c>
      <c r="B365" s="726" t="s">
        <v>78</v>
      </c>
      <c r="C365" s="726">
        <v>7</v>
      </c>
      <c r="D365" s="726" t="s">
        <v>173</v>
      </c>
      <c r="E365" s="1313" t="s">
        <v>335</v>
      </c>
      <c r="F365" s="1314"/>
      <c r="G365" s="491" t="s">
        <v>39</v>
      </c>
    </row>
    <row r="366" spans="1:7" x14ac:dyDescent="0.2">
      <c r="A366" s="583">
        <v>42487</v>
      </c>
      <c r="B366" s="726" t="s">
        <v>78</v>
      </c>
      <c r="C366" s="726">
        <v>14</v>
      </c>
      <c r="D366" s="726" t="s">
        <v>173</v>
      </c>
      <c r="E366" s="1313" t="s">
        <v>335</v>
      </c>
      <c r="F366" s="1314"/>
      <c r="G366" s="728" t="s">
        <v>39</v>
      </c>
    </row>
    <row r="367" spans="1:7" x14ac:dyDescent="0.2">
      <c r="A367" s="583">
        <v>42490</v>
      </c>
      <c r="B367" s="726" t="s">
        <v>78</v>
      </c>
      <c r="C367" s="726">
        <v>14</v>
      </c>
      <c r="D367" s="726" t="s">
        <v>173</v>
      </c>
      <c r="E367" s="1313" t="s">
        <v>335</v>
      </c>
      <c r="F367" s="1314"/>
      <c r="G367" s="491" t="s">
        <v>39</v>
      </c>
    </row>
    <row r="368" spans="1:7" x14ac:dyDescent="0.2">
      <c r="A368" s="583">
        <v>42491</v>
      </c>
      <c r="B368" s="726" t="s">
        <v>77</v>
      </c>
      <c r="C368" s="726">
        <v>14</v>
      </c>
      <c r="D368" s="726" t="s">
        <v>173</v>
      </c>
      <c r="E368" s="1313" t="s">
        <v>335</v>
      </c>
      <c r="F368" s="1314"/>
      <c r="G368" s="728" t="s">
        <v>39</v>
      </c>
    </row>
    <row r="369" spans="1:7" x14ac:dyDescent="0.2">
      <c r="A369" s="583">
        <v>42495</v>
      </c>
      <c r="B369" s="726" t="s">
        <v>77</v>
      </c>
      <c r="C369" s="726">
        <v>7</v>
      </c>
      <c r="D369" s="726" t="s">
        <v>173</v>
      </c>
      <c r="E369" s="1313" t="s">
        <v>335</v>
      </c>
      <c r="F369" s="1314"/>
      <c r="G369" s="491" t="s">
        <v>39</v>
      </c>
    </row>
    <row r="370" spans="1:7" x14ac:dyDescent="0.2">
      <c r="A370" s="583">
        <v>42508</v>
      </c>
      <c r="B370" s="726" t="s">
        <v>78</v>
      </c>
      <c r="C370" s="726">
        <v>7</v>
      </c>
      <c r="D370" s="726" t="s">
        <v>173</v>
      </c>
      <c r="E370" s="1313" t="s">
        <v>335</v>
      </c>
      <c r="F370" s="1314"/>
      <c r="G370" s="728" t="s">
        <v>39</v>
      </c>
    </row>
    <row r="371" spans="1:7" x14ac:dyDescent="0.2">
      <c r="A371" s="583">
        <v>42509</v>
      </c>
      <c r="B371" s="726" t="s">
        <v>77</v>
      </c>
      <c r="C371" s="726">
        <v>14</v>
      </c>
      <c r="D371" s="726" t="s">
        <v>173</v>
      </c>
      <c r="E371" s="1313" t="s">
        <v>335</v>
      </c>
      <c r="F371" s="1314"/>
      <c r="G371" s="491" t="s">
        <v>39</v>
      </c>
    </row>
    <row r="372" spans="1:7" x14ac:dyDescent="0.2">
      <c r="A372" s="583">
        <v>42510</v>
      </c>
      <c r="B372" s="726" t="s">
        <v>77</v>
      </c>
      <c r="C372" s="726">
        <v>14</v>
      </c>
      <c r="D372" s="726" t="s">
        <v>173</v>
      </c>
      <c r="E372" s="1313" t="s">
        <v>335</v>
      </c>
      <c r="F372" s="1314"/>
      <c r="G372" s="491" t="s">
        <v>39</v>
      </c>
    </row>
    <row r="373" spans="1:7" x14ac:dyDescent="0.2">
      <c r="A373" s="557">
        <v>42513</v>
      </c>
      <c r="B373" s="728" t="s">
        <v>77</v>
      </c>
      <c r="C373" s="728">
        <v>14</v>
      </c>
      <c r="D373" s="728" t="s">
        <v>173</v>
      </c>
      <c r="E373" s="1313" t="s">
        <v>335</v>
      </c>
      <c r="F373" s="1314"/>
      <c r="G373" s="491" t="s">
        <v>39</v>
      </c>
    </row>
    <row r="374" spans="1:7" x14ac:dyDescent="0.2">
      <c r="A374" s="557">
        <v>42514</v>
      </c>
      <c r="B374" s="728" t="s">
        <v>77</v>
      </c>
      <c r="C374" s="728">
        <v>14</v>
      </c>
      <c r="D374" s="728" t="s">
        <v>173</v>
      </c>
      <c r="E374" s="1313" t="s">
        <v>335</v>
      </c>
      <c r="F374" s="1314"/>
      <c r="G374" s="491" t="s">
        <v>39</v>
      </c>
    </row>
    <row r="375" spans="1:7" x14ac:dyDescent="0.2">
      <c r="A375" s="557">
        <v>42492</v>
      </c>
      <c r="B375" s="728" t="s">
        <v>77</v>
      </c>
      <c r="C375" s="728">
        <v>14</v>
      </c>
      <c r="D375" s="728" t="s">
        <v>173</v>
      </c>
      <c r="E375" s="1313" t="s">
        <v>434</v>
      </c>
      <c r="F375" s="1314"/>
      <c r="G375" s="491" t="s">
        <v>39</v>
      </c>
    </row>
    <row r="376" spans="1:7" x14ac:dyDescent="0.2">
      <c r="A376" s="557">
        <v>42496</v>
      </c>
      <c r="B376" s="728" t="s">
        <v>77</v>
      </c>
      <c r="C376" s="728">
        <v>14</v>
      </c>
      <c r="D376" s="728" t="s">
        <v>173</v>
      </c>
      <c r="E376" s="1313" t="s">
        <v>434</v>
      </c>
      <c r="F376" s="1314"/>
      <c r="G376" s="491" t="s">
        <v>39</v>
      </c>
    </row>
    <row r="377" spans="1:7" x14ac:dyDescent="0.2">
      <c r="A377" s="557">
        <v>42495</v>
      </c>
      <c r="B377" s="728" t="s">
        <v>77</v>
      </c>
      <c r="C377" s="728">
        <v>14</v>
      </c>
      <c r="D377" s="728" t="s">
        <v>173</v>
      </c>
      <c r="E377" s="1313" t="s">
        <v>434</v>
      </c>
      <c r="F377" s="1314"/>
      <c r="G377" s="491" t="s">
        <v>39</v>
      </c>
    </row>
    <row r="378" spans="1:7" x14ac:dyDescent="0.2">
      <c r="A378" s="715">
        <v>42502</v>
      </c>
      <c r="B378" s="732" t="s">
        <v>77</v>
      </c>
      <c r="C378" s="732">
        <v>14</v>
      </c>
      <c r="D378" s="732" t="s">
        <v>173</v>
      </c>
      <c r="E378" s="1322" t="s">
        <v>434</v>
      </c>
      <c r="F378" s="1323"/>
      <c r="G378" s="491" t="s">
        <v>39</v>
      </c>
    </row>
    <row r="379" spans="1:7" x14ac:dyDescent="0.2">
      <c r="A379" s="557"/>
      <c r="B379" s="728"/>
      <c r="C379" s="728"/>
      <c r="D379" s="728"/>
      <c r="E379" s="1305"/>
      <c r="F379" s="1306"/>
      <c r="G379" s="728"/>
    </row>
    <row r="380" spans="1:7" ht="15.75" thickBot="1" x14ac:dyDescent="0.25">
      <c r="A380" s="557"/>
      <c r="B380" s="728"/>
      <c r="C380" s="728"/>
      <c r="D380" s="728"/>
      <c r="E380" s="1305"/>
      <c r="F380" s="1306"/>
      <c r="G380" s="728"/>
    </row>
    <row r="381" spans="1:7" x14ac:dyDescent="0.2">
      <c r="A381" s="424">
        <v>42409</v>
      </c>
      <c r="B381" s="475" t="s">
        <v>77</v>
      </c>
      <c r="C381" s="475">
        <v>14</v>
      </c>
      <c r="D381" s="475" t="s">
        <v>160</v>
      </c>
      <c r="E381" s="1310" t="s">
        <v>336</v>
      </c>
      <c r="F381" s="1310"/>
      <c r="G381" s="476" t="s">
        <v>39</v>
      </c>
    </row>
    <row r="382" spans="1:7" x14ac:dyDescent="0.2">
      <c r="A382" s="428">
        <v>42418</v>
      </c>
      <c r="B382" s="473" t="s">
        <v>77</v>
      </c>
      <c r="C382" s="473">
        <v>14</v>
      </c>
      <c r="D382" s="473" t="s">
        <v>160</v>
      </c>
      <c r="E382" s="1311" t="s">
        <v>336</v>
      </c>
      <c r="F382" s="1311"/>
      <c r="G382" s="474" t="s">
        <v>39</v>
      </c>
    </row>
    <row r="383" spans="1:7" x14ac:dyDescent="0.2">
      <c r="A383" s="428">
        <v>42405</v>
      </c>
      <c r="B383" s="473" t="s">
        <v>122</v>
      </c>
      <c r="C383" s="473">
        <v>14</v>
      </c>
      <c r="D383" s="473" t="s">
        <v>160</v>
      </c>
      <c r="E383" s="1238" t="s">
        <v>336</v>
      </c>
      <c r="F383" s="1238"/>
      <c r="G383" s="474" t="s">
        <v>39</v>
      </c>
    </row>
    <row r="384" spans="1:7" x14ac:dyDescent="0.2">
      <c r="A384" s="426">
        <v>42458</v>
      </c>
      <c r="B384" s="690" t="s">
        <v>427</v>
      </c>
      <c r="C384" s="690"/>
      <c r="D384" s="690" t="s">
        <v>160</v>
      </c>
      <c r="E384" s="1238" t="s">
        <v>336</v>
      </c>
      <c r="F384" s="1238"/>
      <c r="G384" s="491" t="s">
        <v>39</v>
      </c>
    </row>
    <row r="385" spans="1:7" x14ac:dyDescent="0.2">
      <c r="A385" s="426">
        <v>42458</v>
      </c>
      <c r="B385" s="690" t="s">
        <v>427</v>
      </c>
      <c r="C385" s="690"/>
      <c r="D385" s="690" t="s">
        <v>160</v>
      </c>
      <c r="E385" s="1238" t="s">
        <v>336</v>
      </c>
      <c r="F385" s="1238"/>
      <c r="G385" s="491" t="s">
        <v>39</v>
      </c>
    </row>
    <row r="386" spans="1:7" x14ac:dyDescent="0.2">
      <c r="A386" s="426">
        <v>42464</v>
      </c>
      <c r="B386" s="690" t="s">
        <v>428</v>
      </c>
      <c r="C386" s="690">
        <v>7</v>
      </c>
      <c r="D386" s="690" t="s">
        <v>160</v>
      </c>
      <c r="E386" s="1238" t="s">
        <v>336</v>
      </c>
      <c r="F386" s="1238"/>
      <c r="G386" s="729" t="s">
        <v>39</v>
      </c>
    </row>
    <row r="387" spans="1:7" x14ac:dyDescent="0.2">
      <c r="A387" s="426">
        <v>42465</v>
      </c>
      <c r="B387" s="690" t="s">
        <v>429</v>
      </c>
      <c r="C387" s="690"/>
      <c r="D387" s="690" t="s">
        <v>160</v>
      </c>
      <c r="E387" s="1238" t="s">
        <v>336</v>
      </c>
      <c r="F387" s="1238"/>
      <c r="G387" s="491" t="s">
        <v>39</v>
      </c>
    </row>
    <row r="388" spans="1:7" x14ac:dyDescent="0.2">
      <c r="A388" s="426">
        <v>42465</v>
      </c>
      <c r="B388" s="690" t="s">
        <v>430</v>
      </c>
      <c r="C388" s="690"/>
      <c r="D388" s="690" t="s">
        <v>160</v>
      </c>
      <c r="E388" s="1238" t="s">
        <v>336</v>
      </c>
      <c r="F388" s="1238"/>
      <c r="G388" s="491" t="s">
        <v>39</v>
      </c>
    </row>
    <row r="389" spans="1:7" x14ac:dyDescent="0.2">
      <c r="A389" s="426">
        <v>42467</v>
      </c>
      <c r="B389" s="690" t="s">
        <v>431</v>
      </c>
      <c r="C389" s="690">
        <v>7</v>
      </c>
      <c r="D389" s="690" t="s">
        <v>160</v>
      </c>
      <c r="E389" s="1238" t="s">
        <v>336</v>
      </c>
      <c r="F389" s="1238"/>
      <c r="G389" s="729" t="s">
        <v>39</v>
      </c>
    </row>
    <row r="390" spans="1:7" x14ac:dyDescent="0.2">
      <c r="A390" s="426">
        <v>42467</v>
      </c>
      <c r="B390" s="690" t="s">
        <v>431</v>
      </c>
      <c r="C390" s="690">
        <v>7</v>
      </c>
      <c r="D390" s="690" t="s">
        <v>160</v>
      </c>
      <c r="E390" s="1238" t="s">
        <v>336</v>
      </c>
      <c r="F390" s="1238"/>
      <c r="G390" s="491" t="s">
        <v>39</v>
      </c>
    </row>
    <row r="391" spans="1:7" x14ac:dyDescent="0.2">
      <c r="A391" s="426">
        <v>42468</v>
      </c>
      <c r="B391" s="690" t="s">
        <v>429</v>
      </c>
      <c r="C391" s="690"/>
      <c r="D391" s="690" t="s">
        <v>160</v>
      </c>
      <c r="E391" s="1238" t="s">
        <v>336</v>
      </c>
      <c r="F391" s="1238"/>
      <c r="G391" s="491" t="s">
        <v>39</v>
      </c>
    </row>
    <row r="392" spans="1:7" x14ac:dyDescent="0.2">
      <c r="A392" s="426">
        <v>42468</v>
      </c>
      <c r="B392" s="690" t="s">
        <v>429</v>
      </c>
      <c r="C392" s="690"/>
      <c r="D392" s="690" t="s">
        <v>160</v>
      </c>
      <c r="E392" s="1238" t="s">
        <v>336</v>
      </c>
      <c r="F392" s="1238"/>
      <c r="G392" s="729" t="s">
        <v>39</v>
      </c>
    </row>
    <row r="393" spans="1:7" x14ac:dyDescent="0.2">
      <c r="A393" s="426">
        <v>42485</v>
      </c>
      <c r="B393" s="690" t="s">
        <v>429</v>
      </c>
      <c r="C393" s="690"/>
      <c r="D393" s="690" t="s">
        <v>160</v>
      </c>
      <c r="E393" s="1238" t="s">
        <v>336</v>
      </c>
      <c r="F393" s="1238"/>
      <c r="G393" s="491" t="s">
        <v>39</v>
      </c>
    </row>
    <row r="394" spans="1:7" x14ac:dyDescent="0.2">
      <c r="A394" s="426">
        <v>42488</v>
      </c>
      <c r="B394" s="690" t="s">
        <v>431</v>
      </c>
      <c r="C394" s="690"/>
      <c r="D394" s="690" t="s">
        <v>160</v>
      </c>
      <c r="E394" s="1238" t="s">
        <v>336</v>
      </c>
      <c r="F394" s="1238"/>
      <c r="G394" s="491" t="s">
        <v>39</v>
      </c>
    </row>
    <row r="395" spans="1:7" x14ac:dyDescent="0.2">
      <c r="A395" s="426">
        <v>42495</v>
      </c>
      <c r="B395" s="690" t="s">
        <v>429</v>
      </c>
      <c r="C395" s="690">
        <v>7</v>
      </c>
      <c r="D395" s="690" t="s">
        <v>160</v>
      </c>
      <c r="E395" s="1238" t="s">
        <v>336</v>
      </c>
      <c r="F395" s="1238"/>
      <c r="G395" s="729" t="s">
        <v>39</v>
      </c>
    </row>
    <row r="396" spans="1:7" x14ac:dyDescent="0.2">
      <c r="A396" s="426">
        <v>42496</v>
      </c>
      <c r="B396" s="690" t="s">
        <v>131</v>
      </c>
      <c r="C396" s="690">
        <v>14</v>
      </c>
      <c r="D396" s="707" t="s">
        <v>160</v>
      </c>
      <c r="E396" s="1238" t="s">
        <v>336</v>
      </c>
      <c r="F396" s="1238"/>
      <c r="G396" s="491" t="s">
        <v>39</v>
      </c>
    </row>
    <row r="397" spans="1:7" x14ac:dyDescent="0.2">
      <c r="A397" s="557">
        <v>42480</v>
      </c>
      <c r="B397" s="688" t="s">
        <v>77</v>
      </c>
      <c r="C397" s="688">
        <v>14</v>
      </c>
      <c r="D397" s="687" t="s">
        <v>160</v>
      </c>
      <c r="E397" s="1311" t="s">
        <v>336</v>
      </c>
      <c r="F397" s="1311"/>
      <c r="G397" s="491" t="s">
        <v>39</v>
      </c>
    </row>
    <row r="398" spans="1:7" x14ac:dyDescent="0.2">
      <c r="A398" s="557">
        <v>42508</v>
      </c>
      <c r="B398" s="688" t="s">
        <v>131</v>
      </c>
      <c r="C398" s="688">
        <v>7</v>
      </c>
      <c r="D398" s="700" t="s">
        <v>160</v>
      </c>
      <c r="E398" s="1238" t="s">
        <v>410</v>
      </c>
      <c r="F398" s="1238"/>
      <c r="G398" s="729" t="s">
        <v>39</v>
      </c>
    </row>
    <row r="399" spans="1:7" x14ac:dyDescent="0.2">
      <c r="A399" s="557">
        <v>42516</v>
      </c>
      <c r="B399" s="688" t="s">
        <v>131</v>
      </c>
      <c r="C399" s="688">
        <v>7</v>
      </c>
      <c r="D399" s="700" t="s">
        <v>160</v>
      </c>
      <c r="E399" s="1238" t="s">
        <v>414</v>
      </c>
      <c r="F399" s="1238"/>
      <c r="G399" s="491" t="s">
        <v>39</v>
      </c>
    </row>
    <row r="400" spans="1:7" x14ac:dyDescent="0.2">
      <c r="A400" s="426"/>
      <c r="B400" s="690"/>
      <c r="C400" s="690"/>
      <c r="D400" s="690"/>
      <c r="E400" s="1305"/>
      <c r="F400" s="1306"/>
      <c r="G400" s="491"/>
    </row>
    <row r="401" spans="1:7" ht="15.75" thickBot="1" x14ac:dyDescent="0.25">
      <c r="A401" s="426"/>
      <c r="B401" s="690"/>
      <c r="C401" s="690"/>
      <c r="D401" s="690"/>
      <c r="E401" s="1305"/>
      <c r="F401" s="1306"/>
      <c r="G401" s="491"/>
    </row>
    <row r="402" spans="1:7" x14ac:dyDescent="0.2">
      <c r="A402" s="424">
        <v>42479</v>
      </c>
      <c r="B402" s="860" t="s">
        <v>77</v>
      </c>
      <c r="C402" s="704">
        <v>100</v>
      </c>
      <c r="D402" s="704" t="s">
        <v>162</v>
      </c>
      <c r="E402" s="1281" t="s">
        <v>328</v>
      </c>
      <c r="F402" s="1281"/>
      <c r="G402" s="705" t="s">
        <v>39</v>
      </c>
    </row>
    <row r="403" spans="1:7" x14ac:dyDescent="0.2">
      <c r="A403" s="739">
        <v>42503</v>
      </c>
      <c r="B403" s="708" t="s">
        <v>122</v>
      </c>
      <c r="C403" s="740">
        <v>100</v>
      </c>
      <c r="D403" s="708" t="s">
        <v>162</v>
      </c>
      <c r="E403" s="1307" t="s">
        <v>328</v>
      </c>
      <c r="F403" s="1308"/>
      <c r="G403" s="708" t="s">
        <v>39</v>
      </c>
    </row>
    <row r="404" spans="1:7" x14ac:dyDescent="0.2">
      <c r="A404" s="557">
        <v>42514</v>
      </c>
      <c r="B404" s="687" t="s">
        <v>131</v>
      </c>
      <c r="C404" s="687">
        <v>80</v>
      </c>
      <c r="D404" s="700" t="s">
        <v>162</v>
      </c>
      <c r="E404" s="1238" t="s">
        <v>38</v>
      </c>
      <c r="F404" s="1238"/>
      <c r="G404" s="700" t="s">
        <v>39</v>
      </c>
    </row>
    <row r="405" spans="1:7" ht="15.75" thickBot="1" x14ac:dyDescent="0.25">
      <c r="A405" s="583">
        <v>42515</v>
      </c>
      <c r="B405" s="707" t="s">
        <v>131</v>
      </c>
      <c r="C405" s="707">
        <v>25</v>
      </c>
      <c r="D405" s="707" t="s">
        <v>162</v>
      </c>
      <c r="E405" s="1345" t="s">
        <v>38</v>
      </c>
      <c r="F405" s="1345"/>
      <c r="G405" s="707" t="s">
        <v>39</v>
      </c>
    </row>
    <row r="406" spans="1:7" x14ac:dyDescent="0.2">
      <c r="A406" s="424">
        <v>42507</v>
      </c>
      <c r="B406" s="704" t="s">
        <v>77</v>
      </c>
      <c r="C406" s="704">
        <v>90</v>
      </c>
      <c r="D406" s="704" t="s">
        <v>162</v>
      </c>
      <c r="E406" s="1281" t="s">
        <v>38</v>
      </c>
      <c r="F406" s="1281"/>
      <c r="G406" s="705" t="s">
        <v>39</v>
      </c>
    </row>
    <row r="407" spans="1:7" x14ac:dyDescent="0.2">
      <c r="A407" s="428">
        <v>42516</v>
      </c>
      <c r="B407" s="700" t="s">
        <v>77</v>
      </c>
      <c r="C407" s="700">
        <v>200</v>
      </c>
      <c r="D407" s="700" t="s">
        <v>162</v>
      </c>
      <c r="E407" s="1238" t="s">
        <v>328</v>
      </c>
      <c r="F407" s="1238"/>
      <c r="G407" s="701" t="s">
        <v>39</v>
      </c>
    </row>
    <row r="408" spans="1:7" ht="15.75" thickBot="1" x14ac:dyDescent="0.25">
      <c r="A408" s="490">
        <v>42521</v>
      </c>
      <c r="B408" s="702" t="s">
        <v>77</v>
      </c>
      <c r="C408" s="702">
        <v>120</v>
      </c>
      <c r="D408" s="702" t="s">
        <v>162</v>
      </c>
      <c r="E408" s="1260" t="s">
        <v>235</v>
      </c>
      <c r="F408" s="1344"/>
      <c r="G408" s="703" t="s">
        <v>39</v>
      </c>
    </row>
    <row r="411" spans="1:7" x14ac:dyDescent="0.2">
      <c r="A411" s="283"/>
    </row>
    <row r="412" spans="1:7" x14ac:dyDescent="0.2">
      <c r="A412" s="283"/>
    </row>
    <row r="413" spans="1:7" x14ac:dyDescent="0.2">
      <c r="A413" s="283"/>
    </row>
    <row r="414" spans="1:7" x14ac:dyDescent="0.2">
      <c r="A414" s="283"/>
    </row>
    <row r="415" spans="1:7" x14ac:dyDescent="0.2">
      <c r="A415" s="283"/>
    </row>
    <row r="416" spans="1:7" x14ac:dyDescent="0.2">
      <c r="A416" s="283"/>
    </row>
    <row r="417" spans="1:1" x14ac:dyDescent="0.2">
      <c r="A417" s="283"/>
    </row>
    <row r="418" spans="1:1" x14ac:dyDescent="0.2">
      <c r="A418" s="283"/>
    </row>
    <row r="419" spans="1:1" x14ac:dyDescent="0.2">
      <c r="A419" s="283"/>
    </row>
    <row r="420" spans="1:1" x14ac:dyDescent="0.2">
      <c r="A420" s="283"/>
    </row>
    <row r="421" spans="1:1" x14ac:dyDescent="0.2">
      <c r="A421" s="283"/>
    </row>
    <row r="422" spans="1:1" x14ac:dyDescent="0.2">
      <c r="A422" s="283"/>
    </row>
    <row r="423" spans="1:1" x14ac:dyDescent="0.2">
      <c r="A423" s="283"/>
    </row>
    <row r="424" spans="1:1" x14ac:dyDescent="0.2">
      <c r="A424" s="283"/>
    </row>
    <row r="425" spans="1:1" x14ac:dyDescent="0.2">
      <c r="A425" s="283"/>
    </row>
    <row r="426" spans="1:1" ht="15.75" customHeight="1" x14ac:dyDescent="0.2">
      <c r="A426" s="283"/>
    </row>
    <row r="427" spans="1:1" x14ac:dyDescent="0.2">
      <c r="A427" s="283"/>
    </row>
    <row r="428" spans="1:1" x14ac:dyDescent="0.2">
      <c r="A428" s="283"/>
    </row>
    <row r="429" spans="1:1" x14ac:dyDescent="0.2">
      <c r="A429" s="283"/>
    </row>
    <row r="430" spans="1:1" x14ac:dyDescent="0.2">
      <c r="A430" s="283"/>
    </row>
    <row r="431" spans="1:1" x14ac:dyDescent="0.2">
      <c r="A431" s="283"/>
    </row>
    <row r="432" spans="1:1" x14ac:dyDescent="0.2">
      <c r="A432" s="283"/>
    </row>
    <row r="433" spans="1:1" ht="15.75" customHeight="1" x14ac:dyDescent="0.2">
      <c r="A433" s="283"/>
    </row>
    <row r="434" spans="1:1" x14ac:dyDescent="0.2">
      <c r="A434" s="283"/>
    </row>
    <row r="435" spans="1:1" ht="16.5" customHeight="1" x14ac:dyDescent="0.2">
      <c r="A435" s="283"/>
    </row>
    <row r="436" spans="1:1" x14ac:dyDescent="0.2">
      <c r="A436" s="283"/>
    </row>
    <row r="437" spans="1:1" x14ac:dyDescent="0.2">
      <c r="A437" s="283"/>
    </row>
    <row r="438" spans="1:1" x14ac:dyDescent="0.2">
      <c r="A438" s="283"/>
    </row>
  </sheetData>
  <autoFilter ref="D1:D438"/>
  <mergeCells count="416">
    <mergeCell ref="E187:F187"/>
    <mergeCell ref="E188:F188"/>
    <mergeCell ref="E189:F189"/>
    <mergeCell ref="E350:F350"/>
    <mergeCell ref="E351:F351"/>
    <mergeCell ref="E352:F352"/>
    <mergeCell ref="E353:F353"/>
    <mergeCell ref="E408:F408"/>
    <mergeCell ref="E361:F361"/>
    <mergeCell ref="E362:F362"/>
    <mergeCell ref="E363:F363"/>
    <mergeCell ref="E404:F404"/>
    <mergeCell ref="E405:F405"/>
    <mergeCell ref="E399:F399"/>
    <mergeCell ref="E372:F372"/>
    <mergeCell ref="E384:F384"/>
    <mergeCell ref="E385:F385"/>
    <mergeCell ref="E386:F386"/>
    <mergeCell ref="E387:F387"/>
    <mergeCell ref="E388:F388"/>
    <mergeCell ref="E389:F389"/>
    <mergeCell ref="E390:F390"/>
    <mergeCell ref="E391:F391"/>
    <mergeCell ref="E392:F392"/>
    <mergeCell ref="E393:F393"/>
    <mergeCell ref="E394:F394"/>
    <mergeCell ref="E406:F406"/>
    <mergeCell ref="E407:F407"/>
    <mergeCell ref="E373:F373"/>
    <mergeCell ref="E374:F374"/>
    <mergeCell ref="E13:F13"/>
    <mergeCell ref="E14:F14"/>
    <mergeCell ref="E15:F15"/>
    <mergeCell ref="E16:F16"/>
    <mergeCell ref="E17:F17"/>
    <mergeCell ref="E44:F44"/>
    <mergeCell ref="E45:F45"/>
    <mergeCell ref="E46:F46"/>
    <mergeCell ref="E47:F47"/>
    <mergeCell ref="E31:F31"/>
    <mergeCell ref="E42:F42"/>
    <mergeCell ref="E43:F43"/>
    <mergeCell ref="E41:F41"/>
    <mergeCell ref="E59:F59"/>
    <mergeCell ref="E60:F60"/>
    <mergeCell ref="E61:F61"/>
    <mergeCell ref="E62:F62"/>
    <mergeCell ref="E63:F63"/>
    <mergeCell ref="Y2:AA2"/>
    <mergeCell ref="Z3:AB3"/>
    <mergeCell ref="Z4:AB4"/>
    <mergeCell ref="E33:F33"/>
    <mergeCell ref="E7:F7"/>
    <mergeCell ref="E8:F8"/>
    <mergeCell ref="E9:F9"/>
    <mergeCell ref="E10:F10"/>
    <mergeCell ref="E11:F11"/>
    <mergeCell ref="E12:F12"/>
    <mergeCell ref="E23:F23"/>
    <mergeCell ref="E24:F24"/>
    <mergeCell ref="E25:F25"/>
    <mergeCell ref="E26:F26"/>
    <mergeCell ref="E27:F27"/>
    <mergeCell ref="E18:F18"/>
    <mergeCell ref="E19:F19"/>
    <mergeCell ref="E20:F20"/>
    <mergeCell ref="E21:F21"/>
    <mergeCell ref="E22:F22"/>
    <mergeCell ref="E28:F28"/>
    <mergeCell ref="E29:F29"/>
    <mergeCell ref="E30:F30"/>
    <mergeCell ref="O27:P29"/>
    <mergeCell ref="E48:F48"/>
    <mergeCell ref="E32:F32"/>
    <mergeCell ref="E34:F34"/>
    <mergeCell ref="E35:F35"/>
    <mergeCell ref="E36:F36"/>
    <mergeCell ref="E37:F37"/>
    <mergeCell ref="E38:F38"/>
    <mergeCell ref="E39:F39"/>
    <mergeCell ref="E40:F40"/>
    <mergeCell ref="E54:F54"/>
    <mergeCell ref="E55:F55"/>
    <mergeCell ref="E56:F56"/>
    <mergeCell ref="E57:F57"/>
    <mergeCell ref="E58:F58"/>
    <mergeCell ref="E49:F49"/>
    <mergeCell ref="E50:F50"/>
    <mergeCell ref="E51:F51"/>
    <mergeCell ref="E52:F52"/>
    <mergeCell ref="E53:F53"/>
    <mergeCell ref="E69:F69"/>
    <mergeCell ref="E70:F70"/>
    <mergeCell ref="E71:F71"/>
    <mergeCell ref="E72:F72"/>
    <mergeCell ref="E73:F73"/>
    <mergeCell ref="E64:F64"/>
    <mergeCell ref="E65:F65"/>
    <mergeCell ref="E66:F66"/>
    <mergeCell ref="E67:F67"/>
    <mergeCell ref="E68:F68"/>
    <mergeCell ref="E79:F79"/>
    <mergeCell ref="E80:F80"/>
    <mergeCell ref="E81:F81"/>
    <mergeCell ref="E82:F82"/>
    <mergeCell ref="E83:F83"/>
    <mergeCell ref="E74:F74"/>
    <mergeCell ref="E75:F75"/>
    <mergeCell ref="E76:F76"/>
    <mergeCell ref="E77:F77"/>
    <mergeCell ref="E78:F78"/>
    <mergeCell ref="E89:F89"/>
    <mergeCell ref="E90:F90"/>
    <mergeCell ref="E91:F91"/>
    <mergeCell ref="E92:F92"/>
    <mergeCell ref="E93:F93"/>
    <mergeCell ref="E84:F84"/>
    <mergeCell ref="E85:F85"/>
    <mergeCell ref="E86:F86"/>
    <mergeCell ref="E87:F87"/>
    <mergeCell ref="E88:F88"/>
    <mergeCell ref="E99:F99"/>
    <mergeCell ref="E100:F100"/>
    <mergeCell ref="E101:F101"/>
    <mergeCell ref="E102:F102"/>
    <mergeCell ref="E103:F103"/>
    <mergeCell ref="E94:F94"/>
    <mergeCell ref="E95:F95"/>
    <mergeCell ref="E96:F96"/>
    <mergeCell ref="E97:F97"/>
    <mergeCell ref="E98:F98"/>
    <mergeCell ref="E109:F109"/>
    <mergeCell ref="E110:F110"/>
    <mergeCell ref="E111:F111"/>
    <mergeCell ref="E112:F112"/>
    <mergeCell ref="E113:F113"/>
    <mergeCell ref="E104:F104"/>
    <mergeCell ref="E105:F105"/>
    <mergeCell ref="E106:F106"/>
    <mergeCell ref="E107:F107"/>
    <mergeCell ref="E108:F108"/>
    <mergeCell ref="E119:F119"/>
    <mergeCell ref="E120:F120"/>
    <mergeCell ref="E121:F121"/>
    <mergeCell ref="E122:F122"/>
    <mergeCell ref="E123:F123"/>
    <mergeCell ref="E114:F114"/>
    <mergeCell ref="E115:F115"/>
    <mergeCell ref="E116:F116"/>
    <mergeCell ref="E117:F117"/>
    <mergeCell ref="E118:F118"/>
    <mergeCell ref="E129:F129"/>
    <mergeCell ref="E130:F130"/>
    <mergeCell ref="E131:F131"/>
    <mergeCell ref="E132:F132"/>
    <mergeCell ref="E133:F133"/>
    <mergeCell ref="E124:F124"/>
    <mergeCell ref="E125:F125"/>
    <mergeCell ref="E126:F126"/>
    <mergeCell ref="E127:F127"/>
    <mergeCell ref="E128:F128"/>
    <mergeCell ref="E139:F139"/>
    <mergeCell ref="E140:F140"/>
    <mergeCell ref="E141:F141"/>
    <mergeCell ref="E142:F142"/>
    <mergeCell ref="E143:F143"/>
    <mergeCell ref="E134:F134"/>
    <mergeCell ref="E135:F135"/>
    <mergeCell ref="E136:F136"/>
    <mergeCell ref="E137:F137"/>
    <mergeCell ref="E138:F138"/>
    <mergeCell ref="E158:F158"/>
    <mergeCell ref="E149:F149"/>
    <mergeCell ref="E150:F150"/>
    <mergeCell ref="E151:F151"/>
    <mergeCell ref="E152:F152"/>
    <mergeCell ref="E153:F153"/>
    <mergeCell ref="E144:F144"/>
    <mergeCell ref="E145:F145"/>
    <mergeCell ref="E146:F146"/>
    <mergeCell ref="E147:F147"/>
    <mergeCell ref="E148:F148"/>
    <mergeCell ref="E168:F168"/>
    <mergeCell ref="E159:F159"/>
    <mergeCell ref="E160:F160"/>
    <mergeCell ref="E161:F161"/>
    <mergeCell ref="E162:F162"/>
    <mergeCell ref="E163:F163"/>
    <mergeCell ref="E154:F154"/>
    <mergeCell ref="E194:F194"/>
    <mergeCell ref="E195:F195"/>
    <mergeCell ref="E174:F174"/>
    <mergeCell ref="E175:F175"/>
    <mergeCell ref="E176:F176"/>
    <mergeCell ref="E177:F177"/>
    <mergeCell ref="E178:F178"/>
    <mergeCell ref="E169:F169"/>
    <mergeCell ref="E170:F170"/>
    <mergeCell ref="E171:F171"/>
    <mergeCell ref="E172:F172"/>
    <mergeCell ref="E173:F173"/>
    <mergeCell ref="E186:F186"/>
    <mergeCell ref="E190:F190"/>
    <mergeCell ref="E155:F155"/>
    <mergeCell ref="E156:F156"/>
    <mergeCell ref="E157:F157"/>
    <mergeCell ref="E196:F196"/>
    <mergeCell ref="E197:F197"/>
    <mergeCell ref="E198:F198"/>
    <mergeCell ref="E199:F199"/>
    <mergeCell ref="E200:F200"/>
    <mergeCell ref="E203:F203"/>
    <mergeCell ref="E204:F204"/>
    <mergeCell ref="A2:G2"/>
    <mergeCell ref="A3:G3"/>
    <mergeCell ref="E6:F6"/>
    <mergeCell ref="E193:F193"/>
    <mergeCell ref="E183:F183"/>
    <mergeCell ref="E184:F184"/>
    <mergeCell ref="E185:F185"/>
    <mergeCell ref="A5:G5"/>
    <mergeCell ref="A4:G4"/>
    <mergeCell ref="E179:F179"/>
    <mergeCell ref="E180:F180"/>
    <mergeCell ref="E181:F181"/>
    <mergeCell ref="E182:F182"/>
    <mergeCell ref="E164:F164"/>
    <mergeCell ref="E165:F165"/>
    <mergeCell ref="E166:F166"/>
    <mergeCell ref="E167:F167"/>
    <mergeCell ref="E226:F226"/>
    <mergeCell ref="E227:F227"/>
    <mergeCell ref="E228:F228"/>
    <mergeCell ref="E229:F229"/>
    <mergeCell ref="E230:F230"/>
    <mergeCell ref="E201:F201"/>
    <mergeCell ref="E202:F202"/>
    <mergeCell ref="E223:F223"/>
    <mergeCell ref="E224:F224"/>
    <mergeCell ref="E225:F225"/>
    <mergeCell ref="E235:F235"/>
    <mergeCell ref="E236:F236"/>
    <mergeCell ref="E237:F237"/>
    <mergeCell ref="E238:F238"/>
    <mergeCell ref="E239:F239"/>
    <mergeCell ref="E231:F231"/>
    <mergeCell ref="E232:F232"/>
    <mergeCell ref="E233:F233"/>
    <mergeCell ref="E234:F234"/>
    <mergeCell ref="E244:F244"/>
    <mergeCell ref="E245:F245"/>
    <mergeCell ref="E246:F246"/>
    <mergeCell ref="E247:F247"/>
    <mergeCell ref="E248:F248"/>
    <mergeCell ref="E240:F240"/>
    <mergeCell ref="E241:F241"/>
    <mergeCell ref="E242:F242"/>
    <mergeCell ref="E243:F243"/>
    <mergeCell ref="E254:F254"/>
    <mergeCell ref="E255:F255"/>
    <mergeCell ref="E256:F256"/>
    <mergeCell ref="E257:F257"/>
    <mergeCell ref="E249:F249"/>
    <mergeCell ref="E250:F250"/>
    <mergeCell ref="E251:F251"/>
    <mergeCell ref="E252:F252"/>
    <mergeCell ref="E253:F253"/>
    <mergeCell ref="E263:F263"/>
    <mergeCell ref="E264:F264"/>
    <mergeCell ref="E265:F265"/>
    <mergeCell ref="E266:F266"/>
    <mergeCell ref="E267:F267"/>
    <mergeCell ref="E258:F258"/>
    <mergeCell ref="E259:F259"/>
    <mergeCell ref="E260:F260"/>
    <mergeCell ref="E261:F261"/>
    <mergeCell ref="E262:F262"/>
    <mergeCell ref="E273:F273"/>
    <mergeCell ref="E274:F274"/>
    <mergeCell ref="E275:F275"/>
    <mergeCell ref="E276:F276"/>
    <mergeCell ref="E277:F277"/>
    <mergeCell ref="E268:F268"/>
    <mergeCell ref="E269:F269"/>
    <mergeCell ref="E270:F270"/>
    <mergeCell ref="E271:F271"/>
    <mergeCell ref="E272:F272"/>
    <mergeCell ref="E283:F283"/>
    <mergeCell ref="E284:F284"/>
    <mergeCell ref="E285:F285"/>
    <mergeCell ref="E286:F286"/>
    <mergeCell ref="E287:F287"/>
    <mergeCell ref="E278:F278"/>
    <mergeCell ref="E279:F279"/>
    <mergeCell ref="E280:F280"/>
    <mergeCell ref="E281:F281"/>
    <mergeCell ref="E282:F282"/>
    <mergeCell ref="E294:F294"/>
    <mergeCell ref="E295:F295"/>
    <mergeCell ref="E296:F296"/>
    <mergeCell ref="E297:F297"/>
    <mergeCell ref="E288:F288"/>
    <mergeCell ref="E289:F289"/>
    <mergeCell ref="E290:F290"/>
    <mergeCell ref="E291:F291"/>
    <mergeCell ref="E292:F292"/>
    <mergeCell ref="E338:F338"/>
    <mergeCell ref="E339:F339"/>
    <mergeCell ref="E340:F340"/>
    <mergeCell ref="E341:F341"/>
    <mergeCell ref="E342:F342"/>
    <mergeCell ref="E333:F333"/>
    <mergeCell ref="E334:F334"/>
    <mergeCell ref="E335:F335"/>
    <mergeCell ref="E336:F336"/>
    <mergeCell ref="E337:F337"/>
    <mergeCell ref="E375:F375"/>
    <mergeCell ref="E376:F376"/>
    <mergeCell ref="E377:F377"/>
    <mergeCell ref="E378:F378"/>
    <mergeCell ref="E379:F379"/>
    <mergeCell ref="E380:F380"/>
    <mergeCell ref="E365:F365"/>
    <mergeCell ref="E366:F366"/>
    <mergeCell ref="E367:F367"/>
    <mergeCell ref="E368:F368"/>
    <mergeCell ref="E369:F369"/>
    <mergeCell ref="E370:F370"/>
    <mergeCell ref="E371:F371"/>
    <mergeCell ref="E323:F323"/>
    <mergeCell ref="E324:F324"/>
    <mergeCell ref="E325:F325"/>
    <mergeCell ref="S27:T29"/>
    <mergeCell ref="I1:V1"/>
    <mergeCell ref="E328:F328"/>
    <mergeCell ref="E314:F314"/>
    <mergeCell ref="E315:F315"/>
    <mergeCell ref="E316:F316"/>
    <mergeCell ref="E317:F317"/>
    <mergeCell ref="E308:F308"/>
    <mergeCell ref="E309:F309"/>
    <mergeCell ref="E310:F310"/>
    <mergeCell ref="E311:F311"/>
    <mergeCell ref="E312:F312"/>
    <mergeCell ref="E303:F303"/>
    <mergeCell ref="E304:F304"/>
    <mergeCell ref="E305:F305"/>
    <mergeCell ref="E306:F306"/>
    <mergeCell ref="E307:F307"/>
    <mergeCell ref="E298:F298"/>
    <mergeCell ref="E299:F299"/>
    <mergeCell ref="E300:F300"/>
    <mergeCell ref="E301:F301"/>
    <mergeCell ref="E318:F318"/>
    <mergeCell ref="E319:F319"/>
    <mergeCell ref="E320:F320"/>
    <mergeCell ref="E321:F321"/>
    <mergeCell ref="E322:F322"/>
    <mergeCell ref="E313:F313"/>
    <mergeCell ref="E205:F205"/>
    <mergeCell ref="E206:F206"/>
    <mergeCell ref="E207:F207"/>
    <mergeCell ref="E208:F208"/>
    <mergeCell ref="E209:F209"/>
    <mergeCell ref="E210:F210"/>
    <mergeCell ref="E211:F211"/>
    <mergeCell ref="E212:F212"/>
    <mergeCell ref="E213:F213"/>
    <mergeCell ref="E214:F214"/>
    <mergeCell ref="E215:F215"/>
    <mergeCell ref="E216:F216"/>
    <mergeCell ref="E217:F217"/>
    <mergeCell ref="E218:F218"/>
    <mergeCell ref="E219:F219"/>
    <mergeCell ref="E220:F220"/>
    <mergeCell ref="E302:F302"/>
    <mergeCell ref="E293:F293"/>
    <mergeCell ref="E395:F395"/>
    <mergeCell ref="E396:F396"/>
    <mergeCell ref="E400:F400"/>
    <mergeCell ref="E401:F401"/>
    <mergeCell ref="E402:F402"/>
    <mergeCell ref="E398:F398"/>
    <mergeCell ref="E403:F403"/>
    <mergeCell ref="E326:F326"/>
    <mergeCell ref="E327:F327"/>
    <mergeCell ref="E329:F329"/>
    <mergeCell ref="E330:F330"/>
    <mergeCell ref="E331:F331"/>
    <mergeCell ref="E332:F332"/>
    <mergeCell ref="E348:F348"/>
    <mergeCell ref="E381:F381"/>
    <mergeCell ref="E382:F382"/>
    <mergeCell ref="E383:F383"/>
    <mergeCell ref="E397:F397"/>
    <mergeCell ref="E343:F343"/>
    <mergeCell ref="E344:F344"/>
    <mergeCell ref="E345:F345"/>
    <mergeCell ref="E346:F346"/>
    <mergeCell ref="E347:F347"/>
    <mergeCell ref="E364:F364"/>
    <mergeCell ref="S2:S3"/>
    <mergeCell ref="T2:T3"/>
    <mergeCell ref="U2:U3"/>
    <mergeCell ref="V2:V3"/>
    <mergeCell ref="W2:W3"/>
    <mergeCell ref="J25:J28"/>
    <mergeCell ref="Q2:R2"/>
    <mergeCell ref="K2:K3"/>
    <mergeCell ref="I2:I3"/>
    <mergeCell ref="J2:J3"/>
    <mergeCell ref="L2:L3"/>
    <mergeCell ref="M2:M3"/>
    <mergeCell ref="N2:N3"/>
    <mergeCell ref="O2:O3"/>
    <mergeCell ref="P2:P3"/>
  </mergeCells>
  <printOptions horizontalCentered="1"/>
  <pageMargins left="0.23622047244094491" right="0.23622047244094491" top="0.74803149606299213" bottom="0.74803149606299213" header="0.31496062992125984" footer="0.31496062992125984"/>
  <pageSetup scale="54" orientation="landscape" r:id="rId1"/>
  <rowBreaks count="6" manualBreakCount="6">
    <brk id="57" max="16383" man="1"/>
    <brk id="117" max="16383" man="1"/>
    <brk id="179" max="16383" man="1"/>
    <brk id="245" max="16383" man="1"/>
    <brk id="306" max="16383" man="1"/>
    <brk id="380" max="16383" man="1"/>
  </rowBreaks>
  <colBreaks count="1" manualBreakCount="1">
    <brk id="7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theme="6" tint="-0.499984740745262"/>
  </sheetPr>
  <dimension ref="A1:X547"/>
  <sheetViews>
    <sheetView view="pageBreakPreview" topLeftCell="K2" zoomScale="77" zoomScaleNormal="87" zoomScaleSheetLayoutView="77" workbookViewId="0">
      <selection activeCell="K19" sqref="K19"/>
    </sheetView>
  </sheetViews>
  <sheetFormatPr baseColWidth="10" defaultRowHeight="15" x14ac:dyDescent="0.25"/>
  <cols>
    <col min="1" max="1" width="16.140625" style="529" customWidth="1"/>
    <col min="2" max="2" width="16.28515625" style="103" customWidth="1"/>
    <col min="3" max="3" width="16" style="103" customWidth="1"/>
    <col min="4" max="4" width="17.140625" style="103" customWidth="1"/>
    <col min="5" max="5" width="11.42578125" style="103"/>
    <col min="6" max="6" width="20.85546875" style="103" customWidth="1"/>
    <col min="7" max="7" width="26.85546875" style="497" customWidth="1"/>
    <col min="8" max="8" width="2.85546875" style="103" customWidth="1"/>
    <col min="9" max="9" width="15.7109375" style="103" customWidth="1"/>
    <col min="10" max="10" width="11.5703125" style="103" bestFit="1" customWidth="1"/>
    <col min="11" max="11" width="15.5703125" style="103" customWidth="1"/>
    <col min="12" max="12" width="11.5703125" style="103" bestFit="1" customWidth="1"/>
    <col min="13" max="13" width="12.85546875" style="103" customWidth="1"/>
    <col min="14" max="14" width="18.7109375" style="103" bestFit="1" customWidth="1"/>
    <col min="15" max="16" width="11.5703125" style="103" bestFit="1" customWidth="1"/>
    <col min="17" max="17" width="11.5703125" style="103" customWidth="1"/>
    <col min="18" max="18" width="11.5703125" style="103" bestFit="1" customWidth="1"/>
    <col min="19" max="19" width="11.5703125" style="103" customWidth="1"/>
    <col min="20" max="20" width="16.140625" style="103" customWidth="1"/>
    <col min="21" max="21" width="20.5703125" style="103" customWidth="1"/>
    <col min="22" max="22" width="17.28515625" style="103" customWidth="1"/>
    <col min="23" max="23" width="14.140625" style="103" customWidth="1"/>
    <col min="24" max="24" width="23.42578125" style="103" customWidth="1"/>
    <col min="25" max="16384" width="11.42578125" style="103"/>
  </cols>
  <sheetData>
    <row r="1" spans="1:24" ht="21" thickBot="1" x14ac:dyDescent="0.35">
      <c r="I1" s="1378" t="s">
        <v>333</v>
      </c>
      <c r="J1" s="1378"/>
      <c r="K1" s="1378"/>
      <c r="L1" s="1378"/>
      <c r="M1" s="1378"/>
      <c r="N1" s="1378"/>
      <c r="O1" s="1378"/>
      <c r="P1" s="1378"/>
      <c r="Q1" s="1378"/>
      <c r="R1" s="1378"/>
      <c r="S1" s="1378"/>
      <c r="T1" s="1378"/>
      <c r="U1" s="1378"/>
      <c r="V1" s="1378"/>
    </row>
    <row r="2" spans="1:24" ht="21" thickBot="1" x14ac:dyDescent="0.35">
      <c r="I2" s="1346" t="s">
        <v>110</v>
      </c>
      <c r="J2" s="1347" t="s">
        <v>245</v>
      </c>
      <c r="K2" s="1347" t="s">
        <v>161</v>
      </c>
      <c r="L2" s="1348" t="s">
        <v>172</v>
      </c>
      <c r="M2" s="1349" t="s">
        <v>173</v>
      </c>
      <c r="N2" s="1349"/>
      <c r="O2" s="1349"/>
      <c r="P2" s="872"/>
      <c r="Q2" s="872"/>
      <c r="R2" s="872"/>
      <c r="S2" s="872"/>
      <c r="T2" s="872"/>
      <c r="U2" s="872"/>
      <c r="V2" s="872"/>
      <c r="W2" s="930"/>
      <c r="X2" s="930"/>
    </row>
    <row r="3" spans="1:24" ht="37.5" customHeight="1" thickBot="1" x14ac:dyDescent="0.3">
      <c r="A3" s="1382" t="s">
        <v>0</v>
      </c>
      <c r="B3" s="1383"/>
      <c r="C3" s="1383"/>
      <c r="D3" s="1383"/>
      <c r="E3" s="1383"/>
      <c r="F3" s="1383"/>
      <c r="G3" s="1384"/>
      <c r="H3" s="408"/>
      <c r="I3" s="1346"/>
      <c r="J3" s="1347"/>
      <c r="K3" s="1347"/>
      <c r="L3" s="1348"/>
      <c r="M3" s="931" t="s">
        <v>461</v>
      </c>
      <c r="N3" s="931" t="s">
        <v>463</v>
      </c>
      <c r="O3" s="931" t="s">
        <v>462</v>
      </c>
      <c r="P3" s="932" t="s">
        <v>159</v>
      </c>
      <c r="Q3" s="932" t="s">
        <v>259</v>
      </c>
      <c r="R3" s="932" t="s">
        <v>171</v>
      </c>
      <c r="S3" s="932" t="s">
        <v>160</v>
      </c>
      <c r="T3" s="932" t="s">
        <v>244</v>
      </c>
      <c r="U3" s="932" t="s">
        <v>69</v>
      </c>
      <c r="V3" s="931" t="s">
        <v>331</v>
      </c>
      <c r="W3" s="931" t="s">
        <v>332</v>
      </c>
      <c r="X3" s="932" t="s">
        <v>260</v>
      </c>
    </row>
    <row r="4" spans="1:24" ht="20.25" x14ac:dyDescent="0.3">
      <c r="A4" s="1382" t="s">
        <v>339</v>
      </c>
      <c r="B4" s="1383"/>
      <c r="C4" s="1383"/>
      <c r="D4" s="1383"/>
      <c r="E4" s="1383"/>
      <c r="F4" s="1383"/>
      <c r="G4" s="1384"/>
      <c r="H4" s="408"/>
      <c r="I4" s="926" t="s">
        <v>91</v>
      </c>
      <c r="J4" s="926">
        <v>15</v>
      </c>
      <c r="K4" s="927">
        <v>40</v>
      </c>
      <c r="L4" s="928"/>
      <c r="M4" s="927"/>
      <c r="N4" s="927"/>
      <c r="O4" s="927"/>
      <c r="P4" s="927"/>
      <c r="Q4" s="927"/>
      <c r="R4" s="928"/>
      <c r="S4" s="928"/>
      <c r="T4" s="927"/>
      <c r="U4" s="928">
        <f>+K4+L4+P4+Q4</f>
        <v>40</v>
      </c>
      <c r="V4" s="781">
        <v>120000</v>
      </c>
      <c r="W4" s="781">
        <v>20000</v>
      </c>
      <c r="X4" s="929">
        <f>+(U4*V4)+(R4*W4)+(M4*$T$29)+(N4*$T$27)+(O4*$T$28)+(S4*$T$30)+(T4*$T$32)</f>
        <v>4800000</v>
      </c>
    </row>
    <row r="5" spans="1:24" ht="21" thickBot="1" x14ac:dyDescent="0.35">
      <c r="A5" s="528" t="s">
        <v>3</v>
      </c>
      <c r="B5" s="140" t="s">
        <v>71</v>
      </c>
      <c r="C5" s="140" t="s">
        <v>72</v>
      </c>
      <c r="D5" s="140" t="s">
        <v>309</v>
      </c>
      <c r="E5" s="1391" t="s">
        <v>311</v>
      </c>
      <c r="F5" s="1391"/>
      <c r="G5" s="141" t="s">
        <v>320</v>
      </c>
      <c r="H5" s="497"/>
      <c r="I5" s="783" t="s">
        <v>78</v>
      </c>
      <c r="J5" s="783">
        <v>15</v>
      </c>
      <c r="K5" s="784">
        <v>46</v>
      </c>
      <c r="L5" s="784">
        <f>5</f>
        <v>5</v>
      </c>
      <c r="M5" s="784">
        <v>1</v>
      </c>
      <c r="N5" s="784">
        <v>2</v>
      </c>
      <c r="O5" s="784"/>
      <c r="P5" s="784">
        <v>24</v>
      </c>
      <c r="Q5" s="784">
        <v>16</v>
      </c>
      <c r="R5" s="784">
        <v>12</v>
      </c>
      <c r="S5" s="784">
        <v>7</v>
      </c>
      <c r="T5" s="784">
        <v>2</v>
      </c>
      <c r="U5" s="784">
        <f t="shared" ref="U5:U21" si="0">+K5+L5+P5+Q5</f>
        <v>91</v>
      </c>
      <c r="V5" s="785">
        <v>120000</v>
      </c>
      <c r="W5" s="785">
        <v>20000</v>
      </c>
      <c r="X5" s="786">
        <f t="shared" ref="X5:X21" si="1">+(U5*V5)+(R5*W5)+(M5*$T$29)+(N5*$T$27)+(O5*$T$28)+(S5*$T$30)+(T5*$T$32)</f>
        <v>13240000</v>
      </c>
    </row>
    <row r="6" spans="1:24" ht="20.25" x14ac:dyDescent="0.3">
      <c r="A6" s="514">
        <v>42382</v>
      </c>
      <c r="B6" s="515" t="s">
        <v>77</v>
      </c>
      <c r="C6" s="516">
        <v>15</v>
      </c>
      <c r="D6" s="516" t="s">
        <v>161</v>
      </c>
      <c r="E6" s="1392" t="s">
        <v>325</v>
      </c>
      <c r="F6" s="1392"/>
      <c r="G6" s="517" t="s">
        <v>41</v>
      </c>
      <c r="H6" s="497"/>
      <c r="I6" s="779" t="s">
        <v>90</v>
      </c>
      <c r="J6" s="779">
        <v>15</v>
      </c>
      <c r="K6" s="762">
        <v>54</v>
      </c>
      <c r="L6" s="780">
        <v>1</v>
      </c>
      <c r="M6" s="762"/>
      <c r="N6" s="762"/>
      <c r="O6" s="762"/>
      <c r="P6" s="762">
        <v>4</v>
      </c>
      <c r="Q6" s="762"/>
      <c r="R6" s="780"/>
      <c r="S6" s="780"/>
      <c r="T6" s="762"/>
      <c r="U6" s="780">
        <f t="shared" si="0"/>
        <v>59</v>
      </c>
      <c r="V6" s="781">
        <v>120000</v>
      </c>
      <c r="W6" s="781">
        <v>20000</v>
      </c>
      <c r="X6" s="782">
        <f t="shared" si="1"/>
        <v>7080000</v>
      </c>
    </row>
    <row r="7" spans="1:24" ht="20.25" x14ac:dyDescent="0.3">
      <c r="A7" s="518">
        <v>42382</v>
      </c>
      <c r="B7" s="519" t="s">
        <v>77</v>
      </c>
      <c r="C7" s="520">
        <v>15</v>
      </c>
      <c r="D7" s="520" t="s">
        <v>161</v>
      </c>
      <c r="E7" s="1368" t="s">
        <v>325</v>
      </c>
      <c r="F7" s="1368"/>
      <c r="G7" s="521" t="s">
        <v>41</v>
      </c>
      <c r="H7" s="497"/>
      <c r="I7" s="779" t="s">
        <v>88</v>
      </c>
      <c r="J7" s="779">
        <v>15</v>
      </c>
      <c r="K7" s="762"/>
      <c r="L7" s="780"/>
      <c r="M7" s="762"/>
      <c r="N7" s="762"/>
      <c r="O7" s="762"/>
      <c r="P7" s="762"/>
      <c r="Q7" s="762"/>
      <c r="R7" s="780"/>
      <c r="S7" s="780"/>
      <c r="T7" s="762"/>
      <c r="U7" s="780">
        <f t="shared" si="0"/>
        <v>0</v>
      </c>
      <c r="V7" s="781">
        <v>120000</v>
      </c>
      <c r="W7" s="781">
        <v>20000</v>
      </c>
      <c r="X7" s="782">
        <f t="shared" si="1"/>
        <v>0</v>
      </c>
    </row>
    <row r="8" spans="1:24" ht="20.25" x14ac:dyDescent="0.3">
      <c r="A8" s="518">
        <v>42382</v>
      </c>
      <c r="B8" s="519" t="s">
        <v>77</v>
      </c>
      <c r="C8" s="520">
        <v>15</v>
      </c>
      <c r="D8" s="520" t="s">
        <v>161</v>
      </c>
      <c r="E8" s="1368" t="s">
        <v>325</v>
      </c>
      <c r="F8" s="1368"/>
      <c r="G8" s="521" t="s">
        <v>41</v>
      </c>
      <c r="H8" s="497"/>
      <c r="I8" s="779" t="s">
        <v>87</v>
      </c>
      <c r="J8" s="779">
        <v>15</v>
      </c>
      <c r="K8" s="762">
        <v>34</v>
      </c>
      <c r="L8" s="780"/>
      <c r="M8" s="762"/>
      <c r="N8" s="762"/>
      <c r="O8" s="762"/>
      <c r="P8" s="762"/>
      <c r="Q8" s="762"/>
      <c r="R8" s="780"/>
      <c r="S8" s="780"/>
      <c r="T8" s="762"/>
      <c r="U8" s="780">
        <f t="shared" si="0"/>
        <v>34</v>
      </c>
      <c r="V8" s="781">
        <v>120000</v>
      </c>
      <c r="W8" s="781">
        <v>20000</v>
      </c>
      <c r="X8" s="782">
        <f t="shared" si="1"/>
        <v>4080000</v>
      </c>
    </row>
    <row r="9" spans="1:24" ht="20.25" x14ac:dyDescent="0.3">
      <c r="A9" s="151">
        <v>42437</v>
      </c>
      <c r="B9" s="498" t="s">
        <v>107</v>
      </c>
      <c r="C9" s="496">
        <v>7</v>
      </c>
      <c r="D9" s="520" t="s">
        <v>161</v>
      </c>
      <c r="E9" s="1368" t="s">
        <v>325</v>
      </c>
      <c r="F9" s="1368"/>
      <c r="G9" s="521" t="s">
        <v>41</v>
      </c>
      <c r="H9" s="497"/>
      <c r="I9" s="783" t="s">
        <v>77</v>
      </c>
      <c r="J9" s="783">
        <v>15</v>
      </c>
      <c r="K9" s="784">
        <v>19</v>
      </c>
      <c r="L9" s="784">
        <v>5</v>
      </c>
      <c r="M9" s="784">
        <v>4</v>
      </c>
      <c r="N9" s="784">
        <v>5</v>
      </c>
      <c r="O9" s="784">
        <v>1</v>
      </c>
      <c r="P9" s="784">
        <v>18</v>
      </c>
      <c r="Q9" s="784">
        <v>2</v>
      </c>
      <c r="R9" s="784">
        <v>12</v>
      </c>
      <c r="S9" s="784">
        <v>2</v>
      </c>
      <c r="T9" s="784">
        <v>1</v>
      </c>
      <c r="U9" s="784">
        <f t="shared" si="0"/>
        <v>44</v>
      </c>
      <c r="V9" s="785">
        <v>120000</v>
      </c>
      <c r="W9" s="785">
        <v>20000</v>
      </c>
      <c r="X9" s="786">
        <f>+(U9*V9)+(R9*W9)+(M9*$T$29)+(N9*$T$27)+(O9*$T$28)+(S9*$T$30)+(T9*$T$32)</f>
        <v>7510000</v>
      </c>
    </row>
    <row r="10" spans="1:24" ht="20.25" x14ac:dyDescent="0.3">
      <c r="A10" s="151">
        <v>42437</v>
      </c>
      <c r="B10" s="498" t="s">
        <v>107</v>
      </c>
      <c r="C10" s="496">
        <v>7</v>
      </c>
      <c r="D10" s="520" t="s">
        <v>161</v>
      </c>
      <c r="E10" s="1368" t="s">
        <v>325</v>
      </c>
      <c r="F10" s="1368"/>
      <c r="G10" s="521" t="s">
        <v>41</v>
      </c>
      <c r="H10" s="408"/>
      <c r="I10" s="779" t="s">
        <v>93</v>
      </c>
      <c r="J10" s="779">
        <v>15</v>
      </c>
      <c r="K10" s="762"/>
      <c r="L10" s="780"/>
      <c r="M10" s="762"/>
      <c r="N10" s="762"/>
      <c r="O10" s="762"/>
      <c r="P10" s="762"/>
      <c r="Q10" s="762"/>
      <c r="R10" s="780"/>
      <c r="S10" s="780"/>
      <c r="T10" s="762"/>
      <c r="U10" s="780">
        <f t="shared" si="0"/>
        <v>0</v>
      </c>
      <c r="V10" s="781">
        <v>120000</v>
      </c>
      <c r="W10" s="781">
        <v>20000</v>
      </c>
      <c r="X10" s="782">
        <f t="shared" si="1"/>
        <v>0</v>
      </c>
    </row>
    <row r="11" spans="1:24" ht="20.25" x14ac:dyDescent="0.3">
      <c r="A11" s="151">
        <v>42437</v>
      </c>
      <c r="B11" s="498" t="s">
        <v>107</v>
      </c>
      <c r="C11" s="496">
        <v>7</v>
      </c>
      <c r="D11" s="520" t="s">
        <v>161</v>
      </c>
      <c r="E11" s="1368" t="s">
        <v>325</v>
      </c>
      <c r="F11" s="1368"/>
      <c r="G11" s="521" t="s">
        <v>41</v>
      </c>
      <c r="H11" s="408"/>
      <c r="I11" s="779" t="s">
        <v>108</v>
      </c>
      <c r="J11" s="779">
        <v>15</v>
      </c>
      <c r="K11" s="762">
        <v>40</v>
      </c>
      <c r="L11" s="780"/>
      <c r="M11" s="762"/>
      <c r="N11" s="762"/>
      <c r="O11" s="762"/>
      <c r="P11" s="762"/>
      <c r="Q11" s="762"/>
      <c r="R11" s="780"/>
      <c r="S11" s="780"/>
      <c r="T11" s="762"/>
      <c r="U11" s="780">
        <f t="shared" si="0"/>
        <v>40</v>
      </c>
      <c r="V11" s="781">
        <v>120000</v>
      </c>
      <c r="W11" s="781">
        <v>20000</v>
      </c>
      <c r="X11" s="782">
        <f t="shared" si="1"/>
        <v>4800000</v>
      </c>
    </row>
    <row r="12" spans="1:24" ht="20.25" x14ac:dyDescent="0.3">
      <c r="A12" s="151">
        <v>42437</v>
      </c>
      <c r="B12" s="498" t="s">
        <v>107</v>
      </c>
      <c r="C12" s="496">
        <v>7</v>
      </c>
      <c r="D12" s="520" t="s">
        <v>161</v>
      </c>
      <c r="E12" s="1368" t="s">
        <v>325</v>
      </c>
      <c r="F12" s="1368"/>
      <c r="G12" s="521" t="s">
        <v>41</v>
      </c>
      <c r="H12" s="132"/>
      <c r="I12" s="779" t="s">
        <v>94</v>
      </c>
      <c r="J12" s="779">
        <v>15</v>
      </c>
      <c r="K12" s="762"/>
      <c r="L12" s="780"/>
      <c r="M12" s="762"/>
      <c r="N12" s="762"/>
      <c r="O12" s="762"/>
      <c r="P12" s="762"/>
      <c r="Q12" s="762"/>
      <c r="R12" s="780"/>
      <c r="S12" s="780"/>
      <c r="T12" s="762"/>
      <c r="U12" s="780">
        <f t="shared" si="0"/>
        <v>0</v>
      </c>
      <c r="V12" s="781">
        <v>120000</v>
      </c>
      <c r="W12" s="781">
        <v>20000</v>
      </c>
      <c r="X12" s="782">
        <f t="shared" si="1"/>
        <v>0</v>
      </c>
    </row>
    <row r="13" spans="1:24" ht="20.25" x14ac:dyDescent="0.3">
      <c r="A13" s="151">
        <v>42444</v>
      </c>
      <c r="B13" s="498" t="s">
        <v>107</v>
      </c>
      <c r="C13" s="496">
        <v>7</v>
      </c>
      <c r="D13" s="520" t="s">
        <v>161</v>
      </c>
      <c r="E13" s="1368" t="s">
        <v>325</v>
      </c>
      <c r="F13" s="1368"/>
      <c r="G13" s="521" t="s">
        <v>41</v>
      </c>
      <c r="H13" s="497"/>
      <c r="I13" s="779" t="s">
        <v>99</v>
      </c>
      <c r="J13" s="779">
        <v>15</v>
      </c>
      <c r="K13" s="762"/>
      <c r="L13" s="780"/>
      <c r="M13" s="762"/>
      <c r="N13" s="762"/>
      <c r="O13" s="762"/>
      <c r="P13" s="762"/>
      <c r="Q13" s="762"/>
      <c r="R13" s="780"/>
      <c r="S13" s="780"/>
      <c r="T13" s="762"/>
      <c r="U13" s="780">
        <f t="shared" si="0"/>
        <v>0</v>
      </c>
      <c r="V13" s="781">
        <v>120000</v>
      </c>
      <c r="W13" s="781">
        <v>20000</v>
      </c>
      <c r="X13" s="782">
        <f t="shared" si="1"/>
        <v>0</v>
      </c>
    </row>
    <row r="14" spans="1:24" ht="20.25" x14ac:dyDescent="0.3">
      <c r="A14" s="151">
        <v>42444</v>
      </c>
      <c r="B14" s="498" t="s">
        <v>107</v>
      </c>
      <c r="C14" s="496">
        <v>7</v>
      </c>
      <c r="D14" s="520" t="s">
        <v>161</v>
      </c>
      <c r="E14" s="1368" t="s">
        <v>325</v>
      </c>
      <c r="F14" s="1368"/>
      <c r="G14" s="521" t="s">
        <v>41</v>
      </c>
      <c r="H14" s="497"/>
      <c r="I14" s="779" t="s">
        <v>98</v>
      </c>
      <c r="J14" s="779">
        <v>15</v>
      </c>
      <c r="K14" s="762"/>
      <c r="L14" s="780"/>
      <c r="M14" s="762"/>
      <c r="N14" s="762"/>
      <c r="O14" s="762"/>
      <c r="P14" s="762"/>
      <c r="Q14" s="762"/>
      <c r="R14" s="780"/>
      <c r="S14" s="780"/>
      <c r="T14" s="762"/>
      <c r="U14" s="780">
        <f t="shared" si="0"/>
        <v>0</v>
      </c>
      <c r="V14" s="781">
        <v>120000</v>
      </c>
      <c r="W14" s="781">
        <v>20000</v>
      </c>
      <c r="X14" s="782">
        <f t="shared" si="1"/>
        <v>0</v>
      </c>
    </row>
    <row r="15" spans="1:24" ht="20.25" x14ac:dyDescent="0.3">
      <c r="A15" s="151">
        <v>42444</v>
      </c>
      <c r="B15" s="498" t="s">
        <v>107</v>
      </c>
      <c r="C15" s="496">
        <v>7</v>
      </c>
      <c r="D15" s="520" t="s">
        <v>161</v>
      </c>
      <c r="E15" s="1368" t="s">
        <v>325</v>
      </c>
      <c r="F15" s="1368"/>
      <c r="G15" s="521" t="s">
        <v>41</v>
      </c>
      <c r="H15" s="497"/>
      <c r="I15" s="779" t="s">
        <v>100</v>
      </c>
      <c r="J15" s="779">
        <v>15</v>
      </c>
      <c r="K15" s="762"/>
      <c r="L15" s="780"/>
      <c r="M15" s="762"/>
      <c r="N15" s="762"/>
      <c r="O15" s="762"/>
      <c r="P15" s="762"/>
      <c r="Q15" s="762"/>
      <c r="R15" s="780"/>
      <c r="S15" s="780"/>
      <c r="T15" s="762"/>
      <c r="U15" s="780">
        <f t="shared" si="0"/>
        <v>0</v>
      </c>
      <c r="V15" s="781">
        <v>120000</v>
      </c>
      <c r="W15" s="781">
        <v>20000</v>
      </c>
      <c r="X15" s="782">
        <f t="shared" si="1"/>
        <v>0</v>
      </c>
    </row>
    <row r="16" spans="1:24" ht="20.25" x14ac:dyDescent="0.3">
      <c r="A16" s="151">
        <v>42444</v>
      </c>
      <c r="B16" s="498" t="s">
        <v>107</v>
      </c>
      <c r="C16" s="496">
        <v>7</v>
      </c>
      <c r="D16" s="520" t="s">
        <v>161</v>
      </c>
      <c r="E16" s="1368" t="s">
        <v>325</v>
      </c>
      <c r="F16" s="1368"/>
      <c r="G16" s="521" t="s">
        <v>41</v>
      </c>
      <c r="H16" s="497"/>
      <c r="I16" s="779" t="s">
        <v>112</v>
      </c>
      <c r="J16" s="779">
        <v>15</v>
      </c>
      <c r="K16" s="762"/>
      <c r="L16" s="780"/>
      <c r="M16" s="762"/>
      <c r="N16" s="762"/>
      <c r="O16" s="762"/>
      <c r="P16" s="762"/>
      <c r="Q16" s="762"/>
      <c r="R16" s="780"/>
      <c r="S16" s="780"/>
      <c r="T16" s="762"/>
      <c r="U16" s="780">
        <f t="shared" si="0"/>
        <v>0</v>
      </c>
      <c r="V16" s="781">
        <v>120000</v>
      </c>
      <c r="W16" s="781">
        <v>20000</v>
      </c>
      <c r="X16" s="782">
        <f t="shared" si="1"/>
        <v>0</v>
      </c>
    </row>
    <row r="17" spans="1:24" ht="20.25" x14ac:dyDescent="0.3">
      <c r="A17" s="151">
        <v>42444</v>
      </c>
      <c r="B17" s="498" t="s">
        <v>107</v>
      </c>
      <c r="C17" s="496">
        <v>7</v>
      </c>
      <c r="D17" s="520" t="s">
        <v>161</v>
      </c>
      <c r="E17" s="1368" t="s">
        <v>325</v>
      </c>
      <c r="F17" s="1368"/>
      <c r="G17" s="521" t="s">
        <v>41</v>
      </c>
      <c r="H17" s="497"/>
      <c r="I17" s="779" t="s">
        <v>111</v>
      </c>
      <c r="J17" s="779">
        <v>7</v>
      </c>
      <c r="K17" s="762"/>
      <c r="L17" s="780"/>
      <c r="M17" s="762"/>
      <c r="N17" s="762"/>
      <c r="O17" s="762"/>
      <c r="P17" s="762"/>
      <c r="Q17" s="762"/>
      <c r="R17" s="780"/>
      <c r="S17" s="780"/>
      <c r="T17" s="762"/>
      <c r="U17" s="780">
        <f t="shared" si="0"/>
        <v>0</v>
      </c>
      <c r="V17" s="781">
        <v>70000</v>
      </c>
      <c r="W17" s="781">
        <v>15000</v>
      </c>
      <c r="X17" s="782">
        <f t="shared" si="1"/>
        <v>0</v>
      </c>
    </row>
    <row r="18" spans="1:24" ht="20.25" x14ac:dyDescent="0.3">
      <c r="A18" s="151">
        <v>42444</v>
      </c>
      <c r="B18" s="498" t="s">
        <v>77</v>
      </c>
      <c r="C18" s="496">
        <v>15</v>
      </c>
      <c r="D18" s="520" t="s">
        <v>161</v>
      </c>
      <c r="E18" s="1368" t="s">
        <v>325</v>
      </c>
      <c r="F18" s="1368"/>
      <c r="G18" s="521" t="s">
        <v>41</v>
      </c>
      <c r="H18" s="497"/>
      <c r="I18" s="779" t="s">
        <v>106</v>
      </c>
      <c r="J18" s="779">
        <v>7</v>
      </c>
      <c r="K18" s="762">
        <v>75</v>
      </c>
      <c r="L18" s="780"/>
      <c r="M18" s="762"/>
      <c r="N18" s="762"/>
      <c r="O18" s="762"/>
      <c r="P18" s="762"/>
      <c r="Q18" s="762"/>
      <c r="R18" s="780"/>
      <c r="S18" s="780"/>
      <c r="T18" s="762"/>
      <c r="U18" s="780">
        <f t="shared" si="0"/>
        <v>75</v>
      </c>
      <c r="V18" s="781">
        <v>70000</v>
      </c>
      <c r="W18" s="781">
        <v>15000</v>
      </c>
      <c r="X18" s="782">
        <f t="shared" si="1"/>
        <v>5250000</v>
      </c>
    </row>
    <row r="19" spans="1:24" ht="20.25" x14ac:dyDescent="0.3">
      <c r="A19" s="151">
        <v>42445</v>
      </c>
      <c r="B19" s="498" t="s">
        <v>106</v>
      </c>
      <c r="C19" s="496">
        <v>7</v>
      </c>
      <c r="D19" s="520" t="s">
        <v>161</v>
      </c>
      <c r="E19" s="1368" t="s">
        <v>325</v>
      </c>
      <c r="F19" s="1368"/>
      <c r="G19" s="521" t="s">
        <v>41</v>
      </c>
      <c r="H19" s="497"/>
      <c r="I19" s="779" t="s">
        <v>107</v>
      </c>
      <c r="J19" s="779">
        <v>7</v>
      </c>
      <c r="K19" s="762">
        <v>36</v>
      </c>
      <c r="L19" s="780"/>
      <c r="M19" s="762"/>
      <c r="N19" s="762"/>
      <c r="O19" s="762"/>
      <c r="P19" s="762">
        <v>7</v>
      </c>
      <c r="Q19" s="762"/>
      <c r="R19" s="780">
        <v>36</v>
      </c>
      <c r="S19" s="780">
        <v>1</v>
      </c>
      <c r="T19" s="762"/>
      <c r="U19" s="780">
        <f t="shared" si="0"/>
        <v>43</v>
      </c>
      <c r="V19" s="781">
        <v>70000</v>
      </c>
      <c r="W19" s="781">
        <v>15000</v>
      </c>
      <c r="X19" s="782">
        <f t="shared" si="1"/>
        <v>3730000</v>
      </c>
    </row>
    <row r="20" spans="1:24" ht="20.25" x14ac:dyDescent="0.3">
      <c r="A20" s="151">
        <v>42445</v>
      </c>
      <c r="B20" s="498" t="s">
        <v>107</v>
      </c>
      <c r="C20" s="496">
        <v>7</v>
      </c>
      <c r="D20" s="520" t="s">
        <v>161</v>
      </c>
      <c r="E20" s="1368" t="s">
        <v>325</v>
      </c>
      <c r="F20" s="1368"/>
      <c r="G20" s="521" t="s">
        <v>41</v>
      </c>
      <c r="I20" s="787" t="s">
        <v>131</v>
      </c>
      <c r="J20" s="787"/>
      <c r="K20" s="788"/>
      <c r="L20" s="789"/>
      <c r="M20" s="788">
        <v>1</v>
      </c>
      <c r="N20" s="788">
        <v>1</v>
      </c>
      <c r="O20" s="788">
        <v>1</v>
      </c>
      <c r="P20" s="788"/>
      <c r="Q20" s="788"/>
      <c r="R20" s="789"/>
      <c r="S20" s="789">
        <v>1</v>
      </c>
      <c r="T20" s="788">
        <v>1</v>
      </c>
      <c r="U20" s="780">
        <f t="shared" si="0"/>
        <v>0</v>
      </c>
      <c r="V20" s="790"/>
      <c r="W20" s="790"/>
      <c r="X20" s="782">
        <f t="shared" si="1"/>
        <v>790000</v>
      </c>
    </row>
    <row r="21" spans="1:24" ht="21" thickBot="1" x14ac:dyDescent="0.35">
      <c r="A21" s="151">
        <v>42445</v>
      </c>
      <c r="B21" s="498" t="s">
        <v>87</v>
      </c>
      <c r="C21" s="496">
        <v>15</v>
      </c>
      <c r="D21" s="520" t="s">
        <v>161</v>
      </c>
      <c r="E21" s="1368" t="s">
        <v>325</v>
      </c>
      <c r="F21" s="1368"/>
      <c r="G21" s="521" t="s">
        <v>41</v>
      </c>
      <c r="I21" s="791" t="s">
        <v>104</v>
      </c>
      <c r="J21" s="787">
        <v>15</v>
      </c>
      <c r="K21" s="788"/>
      <c r="L21" s="789"/>
      <c r="M21" s="788"/>
      <c r="N21" s="788"/>
      <c r="O21" s="788"/>
      <c r="P21" s="788"/>
      <c r="Q21" s="788">
        <v>4</v>
      </c>
      <c r="R21" s="789"/>
      <c r="S21" s="789"/>
      <c r="T21" s="788"/>
      <c r="U21" s="780">
        <f t="shared" si="0"/>
        <v>4</v>
      </c>
      <c r="V21" s="790">
        <v>120000</v>
      </c>
      <c r="W21" s="790">
        <v>20000</v>
      </c>
      <c r="X21" s="782">
        <f t="shared" si="1"/>
        <v>480000</v>
      </c>
    </row>
    <row r="22" spans="1:24" ht="21" thickBot="1" x14ac:dyDescent="0.35">
      <c r="A22" s="151">
        <v>42445</v>
      </c>
      <c r="B22" s="498" t="s">
        <v>90</v>
      </c>
      <c r="C22" s="496">
        <v>15</v>
      </c>
      <c r="D22" s="520" t="s">
        <v>161</v>
      </c>
      <c r="E22" s="1368" t="s">
        <v>325</v>
      </c>
      <c r="F22" s="1368"/>
      <c r="G22" s="521" t="s">
        <v>41</v>
      </c>
      <c r="I22" s="1349" t="s">
        <v>69</v>
      </c>
      <c r="J22" s="1349"/>
      <c r="K22" s="792">
        <f t="shared" ref="K22:M22" si="2">+SUM(K4:K21)</f>
        <v>344</v>
      </c>
      <c r="L22" s="792">
        <f t="shared" si="2"/>
        <v>11</v>
      </c>
      <c r="M22" s="792">
        <f t="shared" si="2"/>
        <v>6</v>
      </c>
      <c r="N22" s="792">
        <f t="shared" ref="N22:O22" si="3">+SUM(N4:N21)</f>
        <v>8</v>
      </c>
      <c r="O22" s="792">
        <f t="shared" si="3"/>
        <v>2</v>
      </c>
      <c r="P22" s="792">
        <f>+SUM(P4:P21)</f>
        <v>53</v>
      </c>
      <c r="Q22" s="792">
        <f>+SUM(Q4:Q21)</f>
        <v>22</v>
      </c>
      <c r="R22" s="792">
        <f>+SUM(R4:R21)</f>
        <v>60</v>
      </c>
      <c r="S22" s="792"/>
      <c r="T22" s="792">
        <f>+SUM(T4:T21)</f>
        <v>4</v>
      </c>
      <c r="U22" s="869" t="s">
        <v>260</v>
      </c>
      <c r="V22" s="870"/>
      <c r="W22" s="871"/>
      <c r="X22" s="793">
        <f>SUM(X4:X21)</f>
        <v>51760000</v>
      </c>
    </row>
    <row r="23" spans="1:24" ht="20.25" x14ac:dyDescent="0.3">
      <c r="A23" s="151">
        <v>42445</v>
      </c>
      <c r="B23" s="498" t="s">
        <v>91</v>
      </c>
      <c r="C23" s="496">
        <v>15</v>
      </c>
      <c r="D23" s="520" t="s">
        <v>161</v>
      </c>
      <c r="E23" s="1368" t="s">
        <v>325</v>
      </c>
      <c r="F23" s="1368"/>
      <c r="G23" s="521" t="s">
        <v>41</v>
      </c>
      <c r="I23" s="794"/>
      <c r="J23" s="794"/>
      <c r="K23" s="794"/>
      <c r="L23" s="794"/>
      <c r="M23" s="794"/>
      <c r="N23" s="794"/>
      <c r="O23" s="794"/>
      <c r="P23" s="794"/>
      <c r="Q23" s="794"/>
      <c r="R23" s="794"/>
      <c r="S23" s="794"/>
      <c r="T23" s="794"/>
      <c r="U23" s="794"/>
      <c r="V23" s="794"/>
    </row>
    <row r="24" spans="1:24" ht="20.25" x14ac:dyDescent="0.3">
      <c r="A24" s="151">
        <v>42445</v>
      </c>
      <c r="B24" s="498" t="s">
        <v>78</v>
      </c>
      <c r="C24" s="496">
        <v>15</v>
      </c>
      <c r="D24" s="520" t="s">
        <v>161</v>
      </c>
      <c r="E24" s="1350" t="s">
        <v>325</v>
      </c>
      <c r="F24" s="1351"/>
      <c r="G24" s="521" t="s">
        <v>41</v>
      </c>
      <c r="I24" s="794"/>
      <c r="J24" s="794"/>
      <c r="K24" s="794"/>
      <c r="L24" s="794"/>
      <c r="M24" s="794"/>
      <c r="N24" s="794"/>
      <c r="O24" s="794"/>
      <c r="P24" s="794"/>
      <c r="Q24" s="794"/>
      <c r="R24" s="794"/>
      <c r="S24" s="794"/>
      <c r="T24" s="794"/>
      <c r="U24" s="794"/>
      <c r="V24" s="794"/>
    </row>
    <row r="25" spans="1:24" ht="21" thickBot="1" x14ac:dyDescent="0.35">
      <c r="A25" s="151">
        <v>42445</v>
      </c>
      <c r="B25" s="498" t="s">
        <v>78</v>
      </c>
      <c r="C25" s="496">
        <v>15</v>
      </c>
      <c r="D25" s="520" t="s">
        <v>161</v>
      </c>
      <c r="E25" s="1368" t="s">
        <v>325</v>
      </c>
      <c r="F25" s="1368"/>
      <c r="G25" s="521" t="s">
        <v>41</v>
      </c>
      <c r="I25" s="794"/>
      <c r="J25" s="794"/>
      <c r="K25" s="794"/>
      <c r="L25" s="794"/>
      <c r="M25" s="794"/>
      <c r="N25" s="794"/>
      <c r="O25" s="794"/>
      <c r="P25" s="794"/>
      <c r="Q25" s="794"/>
      <c r="R25" s="794"/>
      <c r="S25" s="794"/>
      <c r="T25" s="794"/>
      <c r="U25" s="794"/>
      <c r="V25" s="794"/>
    </row>
    <row r="26" spans="1:24" ht="20.25" x14ac:dyDescent="0.3">
      <c r="A26" s="151">
        <v>42446</v>
      </c>
      <c r="B26" s="498" t="s">
        <v>90</v>
      </c>
      <c r="C26" s="496">
        <v>15</v>
      </c>
      <c r="D26" s="520" t="s">
        <v>161</v>
      </c>
      <c r="E26" s="1368" t="s">
        <v>325</v>
      </c>
      <c r="F26" s="1368"/>
      <c r="G26" s="521" t="s">
        <v>41</v>
      </c>
      <c r="I26" s="794"/>
      <c r="J26" s="794"/>
      <c r="K26" s="794"/>
      <c r="L26" s="794"/>
      <c r="M26" s="794"/>
      <c r="N26" s="794"/>
      <c r="O26" s="794"/>
      <c r="P26" s="794"/>
      <c r="Q26" s="794"/>
      <c r="R26" s="1204" t="s">
        <v>173</v>
      </c>
      <c r="S26" s="897" t="s">
        <v>432</v>
      </c>
      <c r="T26" s="914">
        <v>180000</v>
      </c>
      <c r="U26" s="794"/>
      <c r="V26" s="794"/>
    </row>
    <row r="27" spans="1:24" ht="20.25" x14ac:dyDescent="0.3">
      <c r="A27" s="151">
        <v>42446</v>
      </c>
      <c r="B27" s="498" t="s">
        <v>78</v>
      </c>
      <c r="C27" s="496">
        <v>15</v>
      </c>
      <c r="D27" s="520" t="s">
        <v>161</v>
      </c>
      <c r="E27" s="1368" t="s">
        <v>325</v>
      </c>
      <c r="F27" s="1368"/>
      <c r="G27" s="521" t="s">
        <v>41</v>
      </c>
      <c r="I27" s="794"/>
      <c r="J27" s="794"/>
      <c r="K27" s="794"/>
      <c r="L27" s="794"/>
      <c r="M27" s="794"/>
      <c r="N27" s="794"/>
      <c r="O27" s="794"/>
      <c r="P27" s="794"/>
      <c r="Q27" s="794"/>
      <c r="R27" s="1205"/>
      <c r="S27" s="898" t="s">
        <v>335</v>
      </c>
      <c r="T27" s="915">
        <v>180000</v>
      </c>
      <c r="U27" s="794"/>
      <c r="V27" s="794"/>
    </row>
    <row r="28" spans="1:24" ht="20.25" x14ac:dyDescent="0.3">
      <c r="A28" s="151">
        <v>42446</v>
      </c>
      <c r="B28" s="498" t="s">
        <v>90</v>
      </c>
      <c r="C28" s="496">
        <v>15</v>
      </c>
      <c r="D28" s="520" t="s">
        <v>161</v>
      </c>
      <c r="E28" s="1368" t="s">
        <v>325</v>
      </c>
      <c r="F28" s="1368"/>
      <c r="G28" s="521" t="s">
        <v>41</v>
      </c>
      <c r="I28" s="794"/>
      <c r="J28" s="794"/>
      <c r="K28" s="794"/>
      <c r="L28" s="794"/>
      <c r="M28" s="794"/>
      <c r="N28" s="794"/>
      <c r="O28" s="794"/>
      <c r="P28" s="794"/>
      <c r="Q28" s="794"/>
      <c r="R28" s="1205"/>
      <c r="S28" s="898" t="s">
        <v>451</v>
      </c>
      <c r="T28" s="915">
        <v>150000</v>
      </c>
      <c r="U28" s="794"/>
      <c r="V28" s="794"/>
    </row>
    <row r="29" spans="1:24" ht="21" thickBot="1" x14ac:dyDescent="0.35">
      <c r="A29" s="151">
        <v>42446</v>
      </c>
      <c r="B29" s="498" t="s">
        <v>90</v>
      </c>
      <c r="C29" s="496">
        <v>15</v>
      </c>
      <c r="D29" s="520" t="s">
        <v>161</v>
      </c>
      <c r="E29" s="1368" t="s">
        <v>325</v>
      </c>
      <c r="F29" s="1368"/>
      <c r="G29" s="521" t="s">
        <v>41</v>
      </c>
      <c r="I29" s="794"/>
      <c r="J29" s="794"/>
      <c r="K29" s="794"/>
      <c r="L29" s="794"/>
      <c r="M29" s="794"/>
      <c r="N29" s="794"/>
      <c r="O29" s="794"/>
      <c r="P29" s="794"/>
      <c r="Q29" s="794"/>
      <c r="R29" s="1206"/>
      <c r="S29" s="899" t="s">
        <v>337</v>
      </c>
      <c r="T29" s="915">
        <v>100000</v>
      </c>
      <c r="U29" s="794"/>
      <c r="V29" s="794"/>
    </row>
    <row r="30" spans="1:24" ht="20.25" x14ac:dyDescent="0.3">
      <c r="A30" s="151">
        <v>42447</v>
      </c>
      <c r="B30" s="498" t="s">
        <v>106</v>
      </c>
      <c r="C30" s="496">
        <v>7</v>
      </c>
      <c r="D30" s="520" t="s">
        <v>161</v>
      </c>
      <c r="E30" s="1368" t="s">
        <v>325</v>
      </c>
      <c r="F30" s="1368"/>
      <c r="G30" s="521" t="s">
        <v>41</v>
      </c>
      <c r="I30" s="794"/>
      <c r="J30" s="794"/>
      <c r="K30" s="1352" t="s">
        <v>260</v>
      </c>
      <c r="L30" s="1353"/>
      <c r="M30" s="795" t="s">
        <v>77</v>
      </c>
      <c r="N30" s="796">
        <f>+X9</f>
        <v>7510000</v>
      </c>
      <c r="O30" s="1358">
        <f>SUM(N30:N32)</f>
        <v>20750000</v>
      </c>
      <c r="P30" s="1359"/>
      <c r="Q30" s="797"/>
      <c r="R30" s="912" t="s">
        <v>454</v>
      </c>
      <c r="S30" s="912" t="s">
        <v>41</v>
      </c>
      <c r="T30" s="915">
        <v>180000</v>
      </c>
      <c r="U30" s="794"/>
      <c r="V30" s="794"/>
    </row>
    <row r="31" spans="1:24" ht="20.25" x14ac:dyDescent="0.3">
      <c r="A31" s="151">
        <v>42447</v>
      </c>
      <c r="B31" s="498" t="s">
        <v>90</v>
      </c>
      <c r="C31" s="496">
        <v>15</v>
      </c>
      <c r="D31" s="520" t="s">
        <v>161</v>
      </c>
      <c r="E31" s="1368" t="s">
        <v>325</v>
      </c>
      <c r="F31" s="1368"/>
      <c r="G31" s="521" t="s">
        <v>41</v>
      </c>
      <c r="I31" s="794"/>
      <c r="J31" s="794"/>
      <c r="K31" s="1354"/>
      <c r="L31" s="1355"/>
      <c r="M31" s="798"/>
      <c r="N31" s="799"/>
      <c r="O31" s="1360"/>
      <c r="P31" s="1361"/>
      <c r="Q31" s="797"/>
      <c r="R31" s="898" t="s">
        <v>455</v>
      </c>
      <c r="S31" s="898" t="s">
        <v>328</v>
      </c>
      <c r="T31" s="915">
        <v>180000</v>
      </c>
      <c r="U31" s="794"/>
      <c r="V31" s="794"/>
    </row>
    <row r="32" spans="1:24" ht="21" thickBot="1" x14ac:dyDescent="0.35">
      <c r="A32" s="151">
        <v>42447</v>
      </c>
      <c r="B32" s="498" t="s">
        <v>108</v>
      </c>
      <c r="C32" s="496">
        <v>7</v>
      </c>
      <c r="D32" s="520" t="s">
        <v>161</v>
      </c>
      <c r="E32" s="1368" t="s">
        <v>325</v>
      </c>
      <c r="F32" s="1368"/>
      <c r="G32" s="521" t="s">
        <v>41</v>
      </c>
      <c r="I32" s="794"/>
      <c r="J32" s="794"/>
      <c r="K32" s="1356"/>
      <c r="L32" s="1357"/>
      <c r="M32" s="800" t="s">
        <v>78</v>
      </c>
      <c r="N32" s="801">
        <f>+X5</f>
        <v>13240000</v>
      </c>
      <c r="O32" s="1362"/>
      <c r="P32" s="1363"/>
      <c r="Q32" s="797"/>
      <c r="R32" s="911" t="s">
        <v>244</v>
      </c>
      <c r="S32" s="898" t="s">
        <v>328</v>
      </c>
      <c r="T32" s="915">
        <v>180000</v>
      </c>
      <c r="U32" s="794"/>
      <c r="V32" s="794"/>
    </row>
    <row r="33" spans="1:20" ht="16.5" thickBot="1" x14ac:dyDescent="0.3">
      <c r="A33" s="151">
        <v>42447</v>
      </c>
      <c r="B33" s="498" t="s">
        <v>107</v>
      </c>
      <c r="C33" s="496">
        <v>7</v>
      </c>
      <c r="D33" s="520" t="s">
        <v>161</v>
      </c>
      <c r="E33" s="1368" t="s">
        <v>325</v>
      </c>
      <c r="F33" s="1368"/>
      <c r="G33" s="521" t="s">
        <v>41</v>
      </c>
      <c r="Q33" s="755"/>
      <c r="R33" s="899" t="s">
        <v>456</v>
      </c>
      <c r="S33" s="899" t="s">
        <v>457</v>
      </c>
      <c r="T33" s="916">
        <v>200000</v>
      </c>
    </row>
    <row r="34" spans="1:20" x14ac:dyDescent="0.25">
      <c r="A34" s="151">
        <v>42447</v>
      </c>
      <c r="B34" s="498" t="s">
        <v>106</v>
      </c>
      <c r="C34" s="496">
        <v>7</v>
      </c>
      <c r="D34" s="520" t="s">
        <v>161</v>
      </c>
      <c r="E34" s="1368" t="s">
        <v>325</v>
      </c>
      <c r="F34" s="1368"/>
      <c r="G34" s="521" t="s">
        <v>41</v>
      </c>
    </row>
    <row r="35" spans="1:20" x14ac:dyDescent="0.25">
      <c r="A35" s="151">
        <v>42447</v>
      </c>
      <c r="B35" s="498" t="s">
        <v>90</v>
      </c>
      <c r="C35" s="496">
        <v>15</v>
      </c>
      <c r="D35" s="520" t="s">
        <v>161</v>
      </c>
      <c r="E35" s="1368" t="s">
        <v>325</v>
      </c>
      <c r="F35" s="1368"/>
      <c r="G35" s="521" t="s">
        <v>41</v>
      </c>
    </row>
    <row r="36" spans="1:20" x14ac:dyDescent="0.25">
      <c r="A36" s="151">
        <v>42447</v>
      </c>
      <c r="B36" s="498" t="s">
        <v>108</v>
      </c>
      <c r="C36" s="496">
        <v>7</v>
      </c>
      <c r="D36" s="520" t="s">
        <v>161</v>
      </c>
      <c r="E36" s="1368" t="s">
        <v>325</v>
      </c>
      <c r="F36" s="1368"/>
      <c r="G36" s="521" t="s">
        <v>41</v>
      </c>
    </row>
    <row r="37" spans="1:20" x14ac:dyDescent="0.25">
      <c r="A37" s="151">
        <v>42447</v>
      </c>
      <c r="B37" s="498" t="s">
        <v>107</v>
      </c>
      <c r="C37" s="496">
        <v>7</v>
      </c>
      <c r="D37" s="520" t="s">
        <v>161</v>
      </c>
      <c r="E37" s="1368" t="s">
        <v>325</v>
      </c>
      <c r="F37" s="1368"/>
      <c r="G37" s="521" t="s">
        <v>41</v>
      </c>
    </row>
    <row r="38" spans="1:20" x14ac:dyDescent="0.25">
      <c r="A38" s="151">
        <v>42447</v>
      </c>
      <c r="B38" s="498" t="s">
        <v>106</v>
      </c>
      <c r="C38" s="496">
        <v>7</v>
      </c>
      <c r="D38" s="520" t="s">
        <v>161</v>
      </c>
      <c r="E38" s="1368" t="s">
        <v>325</v>
      </c>
      <c r="F38" s="1368"/>
      <c r="G38" s="521" t="s">
        <v>41</v>
      </c>
    </row>
    <row r="39" spans="1:20" x14ac:dyDescent="0.25">
      <c r="A39" s="151">
        <v>42451</v>
      </c>
      <c r="B39" s="498" t="s">
        <v>106</v>
      </c>
      <c r="C39" s="496">
        <v>7</v>
      </c>
      <c r="D39" s="520" t="s">
        <v>161</v>
      </c>
      <c r="E39" s="1368" t="s">
        <v>325</v>
      </c>
      <c r="F39" s="1368"/>
      <c r="G39" s="521" t="s">
        <v>41</v>
      </c>
      <c r="J39" s="880"/>
      <c r="K39" s="881"/>
    </row>
    <row r="40" spans="1:20" x14ac:dyDescent="0.25">
      <c r="A40" s="151">
        <v>42451</v>
      </c>
      <c r="B40" s="498" t="s">
        <v>87</v>
      </c>
      <c r="C40" s="496">
        <v>15</v>
      </c>
      <c r="D40" s="520" t="s">
        <v>161</v>
      </c>
      <c r="E40" s="1368" t="s">
        <v>325</v>
      </c>
      <c r="F40" s="1368"/>
      <c r="G40" s="521" t="s">
        <v>41</v>
      </c>
      <c r="J40" s="880"/>
      <c r="K40" s="881"/>
    </row>
    <row r="41" spans="1:20" x14ac:dyDescent="0.25">
      <c r="A41" s="151">
        <v>42451</v>
      </c>
      <c r="B41" s="498" t="s">
        <v>90</v>
      </c>
      <c r="C41" s="496">
        <v>15</v>
      </c>
      <c r="D41" s="520" t="s">
        <v>161</v>
      </c>
      <c r="E41" s="1368" t="s">
        <v>325</v>
      </c>
      <c r="F41" s="1368"/>
      <c r="G41" s="521" t="s">
        <v>41</v>
      </c>
      <c r="J41" s="880"/>
      <c r="K41" s="881"/>
    </row>
    <row r="42" spans="1:20" x14ac:dyDescent="0.25">
      <c r="A42" s="151">
        <v>42451</v>
      </c>
      <c r="B42" s="498" t="s">
        <v>91</v>
      </c>
      <c r="C42" s="496">
        <v>15</v>
      </c>
      <c r="D42" s="520" t="s">
        <v>161</v>
      </c>
      <c r="E42" s="1368" t="s">
        <v>325</v>
      </c>
      <c r="F42" s="1368"/>
      <c r="G42" s="521" t="s">
        <v>41</v>
      </c>
      <c r="J42" s="880"/>
      <c r="K42" s="881"/>
    </row>
    <row r="43" spans="1:20" x14ac:dyDescent="0.25">
      <c r="A43" s="151">
        <v>42451</v>
      </c>
      <c r="B43" s="498" t="s">
        <v>78</v>
      </c>
      <c r="C43" s="496">
        <v>15</v>
      </c>
      <c r="D43" s="520" t="s">
        <v>161</v>
      </c>
      <c r="E43" s="1368" t="s">
        <v>325</v>
      </c>
      <c r="F43" s="1368"/>
      <c r="G43" s="521" t="s">
        <v>41</v>
      </c>
      <c r="J43" s="880"/>
      <c r="K43" s="881"/>
    </row>
    <row r="44" spans="1:20" x14ac:dyDescent="0.25">
      <c r="A44" s="151">
        <v>42451</v>
      </c>
      <c r="B44" s="498" t="s">
        <v>107</v>
      </c>
      <c r="C44" s="496">
        <v>7</v>
      </c>
      <c r="D44" s="520" t="s">
        <v>161</v>
      </c>
      <c r="E44" s="1368" t="s">
        <v>325</v>
      </c>
      <c r="F44" s="1368"/>
      <c r="G44" s="521" t="s">
        <v>41</v>
      </c>
      <c r="J44" s="880"/>
      <c r="K44" s="881"/>
    </row>
    <row r="45" spans="1:20" x14ac:dyDescent="0.25">
      <c r="A45" s="151">
        <v>42451</v>
      </c>
      <c r="B45" s="498" t="s">
        <v>106</v>
      </c>
      <c r="C45" s="496">
        <v>7</v>
      </c>
      <c r="D45" s="520" t="s">
        <v>161</v>
      </c>
      <c r="E45" s="1368" t="s">
        <v>325</v>
      </c>
      <c r="F45" s="1368"/>
      <c r="G45" s="521" t="s">
        <v>41</v>
      </c>
      <c r="J45" s="880"/>
      <c r="K45" s="881"/>
    </row>
    <row r="46" spans="1:20" x14ac:dyDescent="0.25">
      <c r="A46" s="151">
        <v>42451</v>
      </c>
      <c r="B46" s="498" t="s">
        <v>87</v>
      </c>
      <c r="C46" s="496">
        <v>15</v>
      </c>
      <c r="D46" s="520" t="s">
        <v>161</v>
      </c>
      <c r="E46" s="1368" t="s">
        <v>325</v>
      </c>
      <c r="F46" s="1368"/>
      <c r="G46" s="521" t="s">
        <v>41</v>
      </c>
      <c r="J46" s="880"/>
      <c r="K46" s="881"/>
    </row>
    <row r="47" spans="1:20" x14ac:dyDescent="0.25">
      <c r="A47" s="151">
        <v>42451</v>
      </c>
      <c r="B47" s="498" t="s">
        <v>90</v>
      </c>
      <c r="C47" s="496">
        <v>15</v>
      </c>
      <c r="D47" s="520" t="s">
        <v>161</v>
      </c>
      <c r="E47" s="1368" t="s">
        <v>325</v>
      </c>
      <c r="F47" s="1368"/>
      <c r="G47" s="521" t="s">
        <v>41</v>
      </c>
      <c r="J47" s="880"/>
      <c r="K47" s="881"/>
    </row>
    <row r="48" spans="1:20" x14ac:dyDescent="0.25">
      <c r="A48" s="151">
        <v>42451</v>
      </c>
      <c r="B48" s="498" t="s">
        <v>91</v>
      </c>
      <c r="C48" s="496">
        <v>15</v>
      </c>
      <c r="D48" s="520" t="s">
        <v>161</v>
      </c>
      <c r="E48" s="1368" t="s">
        <v>325</v>
      </c>
      <c r="F48" s="1368"/>
      <c r="G48" s="521" t="s">
        <v>41</v>
      </c>
      <c r="J48" s="880"/>
      <c r="K48" s="881"/>
    </row>
    <row r="49" spans="1:11" x14ac:dyDescent="0.25">
      <c r="A49" s="151">
        <v>42451</v>
      </c>
      <c r="B49" s="498" t="s">
        <v>78</v>
      </c>
      <c r="C49" s="496">
        <v>15</v>
      </c>
      <c r="D49" s="520" t="s">
        <v>161</v>
      </c>
      <c r="E49" s="1368" t="s">
        <v>325</v>
      </c>
      <c r="F49" s="1368"/>
      <c r="G49" s="521" t="s">
        <v>41</v>
      </c>
      <c r="J49" s="880"/>
      <c r="K49" s="881"/>
    </row>
    <row r="50" spans="1:11" x14ac:dyDescent="0.25">
      <c r="A50" s="151">
        <v>42451</v>
      </c>
      <c r="B50" s="498" t="s">
        <v>107</v>
      </c>
      <c r="C50" s="496">
        <v>7</v>
      </c>
      <c r="D50" s="520" t="s">
        <v>161</v>
      </c>
      <c r="E50" s="1368" t="s">
        <v>325</v>
      </c>
      <c r="F50" s="1368"/>
      <c r="G50" s="521" t="s">
        <v>41</v>
      </c>
      <c r="J50" s="880"/>
      <c r="K50" s="881"/>
    </row>
    <row r="51" spans="1:11" x14ac:dyDescent="0.25">
      <c r="A51" s="151">
        <v>42451</v>
      </c>
      <c r="B51" s="498" t="s">
        <v>106</v>
      </c>
      <c r="C51" s="496">
        <v>7</v>
      </c>
      <c r="D51" s="520" t="s">
        <v>161</v>
      </c>
      <c r="E51" s="1368" t="s">
        <v>325</v>
      </c>
      <c r="F51" s="1368"/>
      <c r="G51" s="521" t="s">
        <v>41</v>
      </c>
      <c r="J51" s="880"/>
      <c r="K51" s="881"/>
    </row>
    <row r="52" spans="1:11" x14ac:dyDescent="0.25">
      <c r="A52" s="151">
        <v>42451</v>
      </c>
      <c r="B52" s="498" t="s">
        <v>87</v>
      </c>
      <c r="C52" s="496">
        <v>15</v>
      </c>
      <c r="D52" s="520" t="s">
        <v>161</v>
      </c>
      <c r="E52" s="1368" t="s">
        <v>325</v>
      </c>
      <c r="F52" s="1368"/>
      <c r="G52" s="521" t="s">
        <v>41</v>
      </c>
      <c r="J52" s="880"/>
      <c r="K52" s="881"/>
    </row>
    <row r="53" spans="1:11" x14ac:dyDescent="0.25">
      <c r="A53" s="151">
        <v>42451</v>
      </c>
      <c r="B53" s="498" t="s">
        <v>90</v>
      </c>
      <c r="C53" s="496">
        <v>15</v>
      </c>
      <c r="D53" s="520" t="s">
        <v>161</v>
      </c>
      <c r="E53" s="1368" t="s">
        <v>325</v>
      </c>
      <c r="F53" s="1368"/>
      <c r="G53" s="521" t="s">
        <v>41</v>
      </c>
      <c r="J53" s="880"/>
      <c r="K53" s="881"/>
    </row>
    <row r="54" spans="1:11" x14ac:dyDescent="0.25">
      <c r="A54" s="151">
        <v>42451</v>
      </c>
      <c r="B54" s="498" t="s">
        <v>91</v>
      </c>
      <c r="C54" s="496">
        <v>15</v>
      </c>
      <c r="D54" s="520" t="s">
        <v>161</v>
      </c>
      <c r="E54" s="1368" t="s">
        <v>325</v>
      </c>
      <c r="F54" s="1368"/>
      <c r="G54" s="521" t="s">
        <v>41</v>
      </c>
      <c r="J54" s="880"/>
      <c r="K54" s="881"/>
    </row>
    <row r="55" spans="1:11" x14ac:dyDescent="0.25">
      <c r="A55" s="151">
        <v>42451</v>
      </c>
      <c r="B55" s="498" t="s">
        <v>107</v>
      </c>
      <c r="C55" s="496">
        <v>7</v>
      </c>
      <c r="D55" s="520" t="s">
        <v>161</v>
      </c>
      <c r="E55" s="1368" t="s">
        <v>325</v>
      </c>
      <c r="F55" s="1368"/>
      <c r="G55" s="521" t="s">
        <v>41</v>
      </c>
      <c r="J55" s="880"/>
      <c r="K55" s="881"/>
    </row>
    <row r="56" spans="1:11" x14ac:dyDescent="0.25">
      <c r="A56" s="151">
        <v>42451</v>
      </c>
      <c r="B56" s="498" t="s">
        <v>106</v>
      </c>
      <c r="C56" s="496">
        <v>7</v>
      </c>
      <c r="D56" s="520" t="s">
        <v>161</v>
      </c>
      <c r="E56" s="1368" t="s">
        <v>325</v>
      </c>
      <c r="F56" s="1368"/>
      <c r="G56" s="521" t="s">
        <v>41</v>
      </c>
      <c r="J56" s="880"/>
      <c r="K56" s="881"/>
    </row>
    <row r="57" spans="1:11" x14ac:dyDescent="0.25">
      <c r="A57" s="151">
        <v>42451</v>
      </c>
      <c r="B57" s="498" t="s">
        <v>90</v>
      </c>
      <c r="C57" s="496">
        <v>15</v>
      </c>
      <c r="D57" s="520" t="s">
        <v>161</v>
      </c>
      <c r="E57" s="1368" t="s">
        <v>325</v>
      </c>
      <c r="F57" s="1368"/>
      <c r="G57" s="521" t="s">
        <v>41</v>
      </c>
      <c r="J57" s="880"/>
      <c r="K57" s="881"/>
    </row>
    <row r="58" spans="1:11" x14ac:dyDescent="0.25">
      <c r="A58" s="151">
        <v>42451</v>
      </c>
      <c r="B58" s="498" t="s">
        <v>87</v>
      </c>
      <c r="C58" s="496">
        <v>15</v>
      </c>
      <c r="D58" s="520" t="s">
        <v>161</v>
      </c>
      <c r="E58" s="1368" t="s">
        <v>325</v>
      </c>
      <c r="F58" s="1368"/>
      <c r="G58" s="521" t="s">
        <v>41</v>
      </c>
      <c r="J58" s="880"/>
      <c r="K58" s="881"/>
    </row>
    <row r="59" spans="1:11" x14ac:dyDescent="0.25">
      <c r="A59" s="151">
        <v>42451</v>
      </c>
      <c r="B59" s="498" t="s">
        <v>106</v>
      </c>
      <c r="C59" s="496">
        <v>7</v>
      </c>
      <c r="D59" s="520" t="s">
        <v>161</v>
      </c>
      <c r="E59" s="1368" t="s">
        <v>325</v>
      </c>
      <c r="F59" s="1368"/>
      <c r="G59" s="521" t="s">
        <v>41</v>
      </c>
      <c r="J59" s="880"/>
      <c r="K59" s="881"/>
    </row>
    <row r="60" spans="1:11" x14ac:dyDescent="0.25">
      <c r="A60" s="151">
        <v>42451</v>
      </c>
      <c r="B60" s="498" t="s">
        <v>107</v>
      </c>
      <c r="C60" s="496">
        <v>7</v>
      </c>
      <c r="D60" s="520" t="s">
        <v>161</v>
      </c>
      <c r="E60" s="1368" t="s">
        <v>325</v>
      </c>
      <c r="F60" s="1368"/>
      <c r="G60" s="521" t="s">
        <v>41</v>
      </c>
      <c r="J60" s="880"/>
      <c r="K60" s="881"/>
    </row>
    <row r="61" spans="1:11" x14ac:dyDescent="0.25">
      <c r="A61" s="151">
        <v>42451</v>
      </c>
      <c r="B61" s="498" t="s">
        <v>91</v>
      </c>
      <c r="C61" s="496">
        <v>15</v>
      </c>
      <c r="D61" s="520" t="s">
        <v>161</v>
      </c>
      <c r="E61" s="1368" t="s">
        <v>325</v>
      </c>
      <c r="F61" s="1368"/>
      <c r="G61" s="521" t="s">
        <v>41</v>
      </c>
      <c r="J61" s="880"/>
      <c r="K61" s="881"/>
    </row>
    <row r="62" spans="1:11" x14ac:dyDescent="0.25">
      <c r="A62" s="151">
        <v>42451</v>
      </c>
      <c r="B62" s="498" t="s">
        <v>87</v>
      </c>
      <c r="C62" s="496">
        <v>15</v>
      </c>
      <c r="D62" s="520" t="s">
        <v>161</v>
      </c>
      <c r="E62" s="1368" t="s">
        <v>325</v>
      </c>
      <c r="F62" s="1368"/>
      <c r="G62" s="521" t="s">
        <v>41</v>
      </c>
      <c r="J62" s="880"/>
      <c r="K62" s="881"/>
    </row>
    <row r="63" spans="1:11" x14ac:dyDescent="0.25">
      <c r="A63" s="151">
        <v>42451</v>
      </c>
      <c r="B63" s="498" t="s">
        <v>90</v>
      </c>
      <c r="C63" s="496">
        <v>15</v>
      </c>
      <c r="D63" s="520" t="s">
        <v>161</v>
      </c>
      <c r="E63" s="1368" t="s">
        <v>325</v>
      </c>
      <c r="F63" s="1368"/>
      <c r="G63" s="521" t="s">
        <v>41</v>
      </c>
      <c r="J63" s="880"/>
      <c r="K63" s="881"/>
    </row>
    <row r="64" spans="1:11" x14ac:dyDescent="0.25">
      <c r="A64" s="151">
        <v>42451</v>
      </c>
      <c r="B64" s="498" t="s">
        <v>91</v>
      </c>
      <c r="C64" s="496">
        <v>15</v>
      </c>
      <c r="D64" s="520" t="s">
        <v>161</v>
      </c>
      <c r="E64" s="1368" t="s">
        <v>325</v>
      </c>
      <c r="F64" s="1368"/>
      <c r="G64" s="521" t="s">
        <v>41</v>
      </c>
      <c r="J64" s="880"/>
      <c r="K64" s="881"/>
    </row>
    <row r="65" spans="1:11" x14ac:dyDescent="0.25">
      <c r="A65" s="151">
        <v>42451</v>
      </c>
      <c r="B65" s="498" t="s">
        <v>106</v>
      </c>
      <c r="C65" s="496">
        <v>7</v>
      </c>
      <c r="D65" s="520" t="s">
        <v>161</v>
      </c>
      <c r="E65" s="1368" t="s">
        <v>325</v>
      </c>
      <c r="F65" s="1368"/>
      <c r="G65" s="521" t="s">
        <v>41</v>
      </c>
      <c r="J65" s="880"/>
      <c r="K65" s="881"/>
    </row>
    <row r="66" spans="1:11" x14ac:dyDescent="0.25">
      <c r="A66" s="151">
        <v>42451</v>
      </c>
      <c r="B66" s="498" t="s">
        <v>90</v>
      </c>
      <c r="C66" s="496">
        <v>15</v>
      </c>
      <c r="D66" s="520" t="s">
        <v>161</v>
      </c>
      <c r="E66" s="1368" t="s">
        <v>325</v>
      </c>
      <c r="F66" s="1368"/>
      <c r="G66" s="521" t="s">
        <v>41</v>
      </c>
      <c r="J66" s="880"/>
      <c r="K66" s="881"/>
    </row>
    <row r="67" spans="1:11" x14ac:dyDescent="0.25">
      <c r="A67" s="151">
        <v>42451</v>
      </c>
      <c r="B67" s="498" t="s">
        <v>87</v>
      </c>
      <c r="C67" s="496">
        <v>15</v>
      </c>
      <c r="D67" s="520" t="s">
        <v>161</v>
      </c>
      <c r="E67" s="1368" t="s">
        <v>325</v>
      </c>
      <c r="F67" s="1368"/>
      <c r="G67" s="521" t="s">
        <v>41</v>
      </c>
      <c r="J67" s="880"/>
      <c r="K67" s="881"/>
    </row>
    <row r="68" spans="1:11" x14ac:dyDescent="0.25">
      <c r="A68" s="151">
        <v>42451</v>
      </c>
      <c r="B68" s="498" t="s">
        <v>91</v>
      </c>
      <c r="C68" s="496">
        <v>15</v>
      </c>
      <c r="D68" s="520" t="s">
        <v>161</v>
      </c>
      <c r="E68" s="1368" t="s">
        <v>325</v>
      </c>
      <c r="F68" s="1368"/>
      <c r="G68" s="521" t="s">
        <v>41</v>
      </c>
      <c r="J68" s="880"/>
      <c r="K68" s="881"/>
    </row>
    <row r="69" spans="1:11" x14ac:dyDescent="0.25">
      <c r="A69" s="151">
        <v>42452</v>
      </c>
      <c r="B69" s="498" t="s">
        <v>106</v>
      </c>
      <c r="C69" s="496">
        <v>7</v>
      </c>
      <c r="D69" s="520" t="s">
        <v>161</v>
      </c>
      <c r="E69" s="1368" t="s">
        <v>325</v>
      </c>
      <c r="F69" s="1368"/>
      <c r="G69" s="521" t="s">
        <v>41</v>
      </c>
      <c r="J69" s="882"/>
      <c r="K69" s="882"/>
    </row>
    <row r="70" spans="1:11" x14ac:dyDescent="0.25">
      <c r="A70" s="151">
        <v>42452</v>
      </c>
      <c r="B70" s="498" t="s">
        <v>91</v>
      </c>
      <c r="C70" s="496">
        <v>15</v>
      </c>
      <c r="D70" s="520" t="s">
        <v>161</v>
      </c>
      <c r="E70" s="1368" t="s">
        <v>325</v>
      </c>
      <c r="F70" s="1368"/>
      <c r="G70" s="521" t="s">
        <v>41</v>
      </c>
      <c r="J70" s="882"/>
      <c r="K70" s="882"/>
    </row>
    <row r="71" spans="1:11" x14ac:dyDescent="0.25">
      <c r="A71" s="151">
        <v>42452</v>
      </c>
      <c r="B71" s="498" t="s">
        <v>90</v>
      </c>
      <c r="C71" s="496">
        <v>15</v>
      </c>
      <c r="D71" s="520" t="s">
        <v>161</v>
      </c>
      <c r="E71" s="1368" t="s">
        <v>325</v>
      </c>
      <c r="F71" s="1368"/>
      <c r="G71" s="521" t="s">
        <v>41</v>
      </c>
      <c r="J71" s="880"/>
      <c r="K71" s="881"/>
    </row>
    <row r="72" spans="1:11" x14ac:dyDescent="0.25">
      <c r="A72" s="151">
        <v>42452</v>
      </c>
      <c r="B72" s="498" t="s">
        <v>87</v>
      </c>
      <c r="C72" s="496">
        <v>15</v>
      </c>
      <c r="D72" s="520" t="s">
        <v>161</v>
      </c>
      <c r="E72" s="1368" t="s">
        <v>325</v>
      </c>
      <c r="F72" s="1368"/>
      <c r="G72" s="521" t="s">
        <v>41</v>
      </c>
      <c r="J72" s="880"/>
      <c r="K72" s="881"/>
    </row>
    <row r="73" spans="1:11" x14ac:dyDescent="0.25">
      <c r="A73" s="151">
        <v>42452</v>
      </c>
      <c r="B73" s="498" t="s">
        <v>78</v>
      </c>
      <c r="C73" s="496">
        <v>15</v>
      </c>
      <c r="D73" s="520" t="s">
        <v>161</v>
      </c>
      <c r="E73" s="1368" t="s">
        <v>325</v>
      </c>
      <c r="F73" s="1368"/>
      <c r="G73" s="521" t="s">
        <v>41</v>
      </c>
      <c r="J73" s="880"/>
      <c r="K73" s="881"/>
    </row>
    <row r="74" spans="1:11" x14ac:dyDescent="0.25">
      <c r="A74" s="151">
        <v>42452</v>
      </c>
      <c r="B74" s="498" t="s">
        <v>106</v>
      </c>
      <c r="C74" s="496">
        <v>7</v>
      </c>
      <c r="D74" s="520" t="s">
        <v>161</v>
      </c>
      <c r="E74" s="1368" t="s">
        <v>325</v>
      </c>
      <c r="F74" s="1368"/>
      <c r="G74" s="521" t="s">
        <v>41</v>
      </c>
      <c r="J74" s="880"/>
      <c r="K74" s="881"/>
    </row>
    <row r="75" spans="1:11" x14ac:dyDescent="0.25">
      <c r="A75" s="151">
        <v>42452</v>
      </c>
      <c r="B75" s="498" t="s">
        <v>91</v>
      </c>
      <c r="C75" s="496">
        <v>15</v>
      </c>
      <c r="D75" s="520" t="s">
        <v>161</v>
      </c>
      <c r="E75" s="1368" t="s">
        <v>325</v>
      </c>
      <c r="F75" s="1368"/>
      <c r="G75" s="521" t="s">
        <v>41</v>
      </c>
      <c r="J75" s="880"/>
      <c r="K75" s="881"/>
    </row>
    <row r="76" spans="1:11" x14ac:dyDescent="0.25">
      <c r="A76" s="151">
        <v>42452</v>
      </c>
      <c r="B76" s="498" t="s">
        <v>90</v>
      </c>
      <c r="C76" s="496">
        <v>15</v>
      </c>
      <c r="D76" s="520" t="s">
        <v>161</v>
      </c>
      <c r="E76" s="1368" t="s">
        <v>325</v>
      </c>
      <c r="F76" s="1368"/>
      <c r="G76" s="521" t="s">
        <v>41</v>
      </c>
      <c r="J76" s="880"/>
      <c r="K76" s="881"/>
    </row>
    <row r="77" spans="1:11" x14ac:dyDescent="0.25">
      <c r="A77" s="151">
        <v>42452</v>
      </c>
      <c r="B77" s="498" t="s">
        <v>87</v>
      </c>
      <c r="C77" s="496">
        <v>15</v>
      </c>
      <c r="D77" s="520" t="s">
        <v>161</v>
      </c>
      <c r="E77" s="1368" t="s">
        <v>325</v>
      </c>
      <c r="F77" s="1368"/>
      <c r="G77" s="521" t="s">
        <v>41</v>
      </c>
      <c r="J77" s="880"/>
      <c r="K77" s="881"/>
    </row>
    <row r="78" spans="1:11" x14ac:dyDescent="0.25">
      <c r="A78" s="151">
        <v>42452</v>
      </c>
      <c r="B78" s="498" t="s">
        <v>78</v>
      </c>
      <c r="C78" s="496">
        <v>15</v>
      </c>
      <c r="D78" s="520" t="s">
        <v>161</v>
      </c>
      <c r="E78" s="1368" t="s">
        <v>325</v>
      </c>
      <c r="F78" s="1368"/>
      <c r="G78" s="521" t="s">
        <v>41</v>
      </c>
      <c r="J78" s="880"/>
      <c r="K78" s="881"/>
    </row>
    <row r="79" spans="1:11" x14ac:dyDescent="0.25">
      <c r="A79" s="151">
        <v>42452</v>
      </c>
      <c r="B79" s="498" t="s">
        <v>106</v>
      </c>
      <c r="C79" s="496">
        <v>7</v>
      </c>
      <c r="D79" s="520" t="s">
        <v>161</v>
      </c>
      <c r="E79" s="1368" t="s">
        <v>325</v>
      </c>
      <c r="F79" s="1368"/>
      <c r="G79" s="521" t="s">
        <v>41</v>
      </c>
      <c r="J79" s="880"/>
      <c r="K79" s="881"/>
    </row>
    <row r="80" spans="1:11" x14ac:dyDescent="0.25">
      <c r="A80" s="151">
        <v>42452</v>
      </c>
      <c r="B80" s="498" t="s">
        <v>91</v>
      </c>
      <c r="C80" s="496">
        <v>15</v>
      </c>
      <c r="D80" s="520" t="s">
        <v>161</v>
      </c>
      <c r="E80" s="1368" t="s">
        <v>325</v>
      </c>
      <c r="F80" s="1368"/>
      <c r="G80" s="521" t="s">
        <v>41</v>
      </c>
      <c r="J80" s="880"/>
      <c r="K80" s="881"/>
    </row>
    <row r="81" spans="1:11" x14ac:dyDescent="0.25">
      <c r="A81" s="151">
        <v>42452</v>
      </c>
      <c r="B81" s="498" t="s">
        <v>90</v>
      </c>
      <c r="C81" s="496">
        <v>15</v>
      </c>
      <c r="D81" s="520" t="s">
        <v>161</v>
      </c>
      <c r="E81" s="1368" t="s">
        <v>325</v>
      </c>
      <c r="F81" s="1368"/>
      <c r="G81" s="521" t="s">
        <v>41</v>
      </c>
      <c r="J81" s="880"/>
      <c r="K81" s="881"/>
    </row>
    <row r="82" spans="1:11" x14ac:dyDescent="0.25">
      <c r="A82" s="151">
        <v>42452</v>
      </c>
      <c r="B82" s="498" t="s">
        <v>87</v>
      </c>
      <c r="C82" s="496">
        <v>15</v>
      </c>
      <c r="D82" s="520" t="s">
        <v>161</v>
      </c>
      <c r="E82" s="1368" t="s">
        <v>325</v>
      </c>
      <c r="F82" s="1368"/>
      <c r="G82" s="521" t="s">
        <v>41</v>
      </c>
      <c r="J82" s="880"/>
      <c r="K82" s="881"/>
    </row>
    <row r="83" spans="1:11" x14ac:dyDescent="0.25">
      <c r="A83" s="151">
        <v>42452</v>
      </c>
      <c r="B83" s="498" t="s">
        <v>106</v>
      </c>
      <c r="C83" s="496">
        <v>7</v>
      </c>
      <c r="D83" s="520" t="s">
        <v>161</v>
      </c>
      <c r="E83" s="1368" t="s">
        <v>325</v>
      </c>
      <c r="F83" s="1368"/>
      <c r="G83" s="521" t="s">
        <v>41</v>
      </c>
      <c r="J83" s="880"/>
      <c r="K83" s="881"/>
    </row>
    <row r="84" spans="1:11" x14ac:dyDescent="0.25">
      <c r="A84" s="151">
        <v>42457</v>
      </c>
      <c r="B84" s="498" t="s">
        <v>106</v>
      </c>
      <c r="C84" s="496">
        <v>7</v>
      </c>
      <c r="D84" s="520" t="s">
        <v>161</v>
      </c>
      <c r="E84" s="1368" t="s">
        <v>325</v>
      </c>
      <c r="F84" s="1368"/>
      <c r="G84" s="521" t="s">
        <v>41</v>
      </c>
      <c r="J84" s="880"/>
      <c r="K84" s="881"/>
    </row>
    <row r="85" spans="1:11" x14ac:dyDescent="0.25">
      <c r="A85" s="151">
        <v>42457</v>
      </c>
      <c r="B85" s="498" t="s">
        <v>90</v>
      </c>
      <c r="C85" s="496">
        <v>15</v>
      </c>
      <c r="D85" s="520" t="s">
        <v>161</v>
      </c>
      <c r="E85" s="1368" t="s">
        <v>325</v>
      </c>
      <c r="F85" s="1368"/>
      <c r="G85" s="521" t="s">
        <v>41</v>
      </c>
      <c r="J85" s="880"/>
      <c r="K85" s="881"/>
    </row>
    <row r="86" spans="1:11" x14ac:dyDescent="0.25">
      <c r="A86" s="151">
        <v>42457</v>
      </c>
      <c r="B86" s="498" t="s">
        <v>87</v>
      </c>
      <c r="C86" s="496">
        <v>15</v>
      </c>
      <c r="D86" s="520" t="s">
        <v>161</v>
      </c>
      <c r="E86" s="1368" t="s">
        <v>325</v>
      </c>
      <c r="F86" s="1368"/>
      <c r="G86" s="521" t="s">
        <v>41</v>
      </c>
      <c r="J86" s="880"/>
      <c r="K86" s="881"/>
    </row>
    <row r="87" spans="1:11" x14ac:dyDescent="0.25">
      <c r="A87" s="151">
        <v>42457</v>
      </c>
      <c r="B87" s="498" t="s">
        <v>78</v>
      </c>
      <c r="C87" s="496">
        <v>15</v>
      </c>
      <c r="D87" s="520" t="s">
        <v>161</v>
      </c>
      <c r="E87" s="1368" t="s">
        <v>325</v>
      </c>
      <c r="F87" s="1368"/>
      <c r="G87" s="521" t="s">
        <v>41</v>
      </c>
      <c r="J87" s="880"/>
      <c r="K87" s="881"/>
    </row>
    <row r="88" spans="1:11" x14ac:dyDescent="0.25">
      <c r="A88" s="151">
        <v>42457</v>
      </c>
      <c r="B88" s="498" t="s">
        <v>77</v>
      </c>
      <c r="C88" s="495">
        <v>15</v>
      </c>
      <c r="D88" s="520" t="s">
        <v>161</v>
      </c>
      <c r="E88" s="1368" t="s">
        <v>325</v>
      </c>
      <c r="F88" s="1368"/>
      <c r="G88" s="521" t="s">
        <v>41</v>
      </c>
      <c r="J88" s="880"/>
      <c r="K88" s="881"/>
    </row>
    <row r="89" spans="1:11" x14ac:dyDescent="0.25">
      <c r="A89" s="151">
        <v>42457</v>
      </c>
      <c r="B89" s="498" t="s">
        <v>91</v>
      </c>
      <c r="C89" s="496">
        <v>15</v>
      </c>
      <c r="D89" s="520" t="s">
        <v>161</v>
      </c>
      <c r="E89" s="1368" t="s">
        <v>325</v>
      </c>
      <c r="F89" s="1368"/>
      <c r="G89" s="521" t="s">
        <v>41</v>
      </c>
      <c r="J89" s="880"/>
      <c r="K89" s="881"/>
    </row>
    <row r="90" spans="1:11" x14ac:dyDescent="0.25">
      <c r="A90" s="151">
        <v>42457</v>
      </c>
      <c r="B90" s="498" t="s">
        <v>106</v>
      </c>
      <c r="C90" s="496">
        <v>7</v>
      </c>
      <c r="D90" s="520" t="s">
        <v>161</v>
      </c>
      <c r="E90" s="1368" t="s">
        <v>325</v>
      </c>
      <c r="F90" s="1368"/>
      <c r="G90" s="521" t="s">
        <v>41</v>
      </c>
      <c r="J90" s="880"/>
      <c r="K90" s="881"/>
    </row>
    <row r="91" spans="1:11" x14ac:dyDescent="0.25">
      <c r="A91" s="151">
        <v>42457</v>
      </c>
      <c r="B91" s="498" t="s">
        <v>90</v>
      </c>
      <c r="C91" s="496">
        <v>15</v>
      </c>
      <c r="D91" s="520" t="s">
        <v>161</v>
      </c>
      <c r="E91" s="1368" t="s">
        <v>325</v>
      </c>
      <c r="F91" s="1368"/>
      <c r="G91" s="521" t="s">
        <v>41</v>
      </c>
      <c r="J91" s="880"/>
      <c r="K91" s="881"/>
    </row>
    <row r="92" spans="1:11" x14ac:dyDescent="0.25">
      <c r="A92" s="151">
        <v>42457</v>
      </c>
      <c r="B92" s="498" t="s">
        <v>87</v>
      </c>
      <c r="C92" s="496">
        <v>15</v>
      </c>
      <c r="D92" s="520" t="s">
        <v>161</v>
      </c>
      <c r="E92" s="1368" t="s">
        <v>325</v>
      </c>
      <c r="F92" s="1368"/>
      <c r="G92" s="521" t="s">
        <v>41</v>
      </c>
      <c r="J92" s="880"/>
      <c r="K92" s="881"/>
    </row>
    <row r="93" spans="1:11" x14ac:dyDescent="0.25">
      <c r="A93" s="151">
        <v>42457</v>
      </c>
      <c r="B93" s="498" t="s">
        <v>77</v>
      </c>
      <c r="C93" s="495">
        <v>15</v>
      </c>
      <c r="D93" s="520" t="s">
        <v>161</v>
      </c>
      <c r="E93" s="1368" t="s">
        <v>325</v>
      </c>
      <c r="F93" s="1368"/>
      <c r="G93" s="521" t="s">
        <v>41</v>
      </c>
      <c r="J93" s="880"/>
      <c r="K93" s="881"/>
    </row>
    <row r="94" spans="1:11" x14ac:dyDescent="0.25">
      <c r="A94" s="151">
        <v>42457</v>
      </c>
      <c r="B94" s="498" t="s">
        <v>91</v>
      </c>
      <c r="C94" s="496">
        <v>15</v>
      </c>
      <c r="D94" s="520" t="s">
        <v>161</v>
      </c>
      <c r="E94" s="1368" t="s">
        <v>325</v>
      </c>
      <c r="F94" s="1368"/>
      <c r="G94" s="521" t="s">
        <v>41</v>
      </c>
      <c r="J94" s="880"/>
      <c r="K94" s="881"/>
    </row>
    <row r="95" spans="1:11" x14ac:dyDescent="0.25">
      <c r="A95" s="151">
        <v>42457</v>
      </c>
      <c r="B95" s="498" t="s">
        <v>90</v>
      </c>
      <c r="C95" s="496">
        <v>15</v>
      </c>
      <c r="D95" s="520" t="s">
        <v>161</v>
      </c>
      <c r="E95" s="1368" t="s">
        <v>325</v>
      </c>
      <c r="F95" s="1368"/>
      <c r="G95" s="521" t="s">
        <v>41</v>
      </c>
      <c r="J95" s="880"/>
      <c r="K95" s="881"/>
    </row>
    <row r="96" spans="1:11" x14ac:dyDescent="0.25">
      <c r="A96" s="151">
        <v>42457</v>
      </c>
      <c r="B96" s="498" t="s">
        <v>106</v>
      </c>
      <c r="C96" s="496">
        <v>7</v>
      </c>
      <c r="D96" s="520" t="s">
        <v>161</v>
      </c>
      <c r="E96" s="1368" t="s">
        <v>325</v>
      </c>
      <c r="F96" s="1368"/>
      <c r="G96" s="521" t="s">
        <v>41</v>
      </c>
      <c r="J96" s="880"/>
      <c r="K96" s="881"/>
    </row>
    <row r="97" spans="1:11" x14ac:dyDescent="0.25">
      <c r="A97" s="151">
        <v>42457</v>
      </c>
      <c r="B97" s="498" t="s">
        <v>87</v>
      </c>
      <c r="C97" s="496">
        <v>15</v>
      </c>
      <c r="D97" s="520" t="s">
        <v>161</v>
      </c>
      <c r="E97" s="1368" t="s">
        <v>325</v>
      </c>
      <c r="F97" s="1368"/>
      <c r="G97" s="521" t="s">
        <v>41</v>
      </c>
      <c r="J97" s="880"/>
      <c r="K97" s="881"/>
    </row>
    <row r="98" spans="1:11" x14ac:dyDescent="0.25">
      <c r="A98" s="151">
        <v>42457</v>
      </c>
      <c r="B98" s="498" t="s">
        <v>91</v>
      </c>
      <c r="C98" s="496">
        <v>15</v>
      </c>
      <c r="D98" s="520" t="s">
        <v>161</v>
      </c>
      <c r="E98" s="1368" t="s">
        <v>325</v>
      </c>
      <c r="F98" s="1368"/>
      <c r="G98" s="521" t="s">
        <v>41</v>
      </c>
      <c r="J98" s="880"/>
      <c r="K98" s="881"/>
    </row>
    <row r="99" spans="1:11" x14ac:dyDescent="0.25">
      <c r="A99" s="151">
        <v>42457</v>
      </c>
      <c r="B99" s="498" t="s">
        <v>78</v>
      </c>
      <c r="C99" s="496">
        <v>15</v>
      </c>
      <c r="D99" s="520" t="s">
        <v>161</v>
      </c>
      <c r="E99" s="1368" t="s">
        <v>325</v>
      </c>
      <c r="F99" s="1368"/>
      <c r="G99" s="521" t="s">
        <v>41</v>
      </c>
      <c r="J99" s="880"/>
      <c r="K99" s="881"/>
    </row>
    <row r="100" spans="1:11" x14ac:dyDescent="0.25">
      <c r="A100" s="151">
        <v>42457</v>
      </c>
      <c r="B100" s="498" t="s">
        <v>77</v>
      </c>
      <c r="C100" s="495">
        <v>15</v>
      </c>
      <c r="D100" s="520" t="s">
        <v>161</v>
      </c>
      <c r="E100" s="1368" t="s">
        <v>325</v>
      </c>
      <c r="F100" s="1368"/>
      <c r="G100" s="521" t="s">
        <v>41</v>
      </c>
      <c r="J100" s="880"/>
      <c r="K100" s="881"/>
    </row>
    <row r="101" spans="1:11" x14ac:dyDescent="0.25">
      <c r="A101" s="151">
        <v>42457</v>
      </c>
      <c r="B101" s="498" t="s">
        <v>90</v>
      </c>
      <c r="C101" s="496">
        <v>15</v>
      </c>
      <c r="D101" s="520" t="s">
        <v>161</v>
      </c>
      <c r="E101" s="1368" t="s">
        <v>325</v>
      </c>
      <c r="F101" s="1368"/>
      <c r="G101" s="521" t="s">
        <v>41</v>
      </c>
      <c r="J101" s="880"/>
      <c r="K101" s="881"/>
    </row>
    <row r="102" spans="1:11" x14ac:dyDescent="0.25">
      <c r="A102" s="151">
        <v>42457</v>
      </c>
      <c r="B102" s="498" t="s">
        <v>106</v>
      </c>
      <c r="C102" s="496">
        <v>7</v>
      </c>
      <c r="D102" s="520" t="s">
        <v>161</v>
      </c>
      <c r="E102" s="1368" t="s">
        <v>325</v>
      </c>
      <c r="F102" s="1368"/>
      <c r="G102" s="521" t="s">
        <v>41</v>
      </c>
      <c r="J102" s="880"/>
      <c r="K102" s="881"/>
    </row>
    <row r="103" spans="1:11" x14ac:dyDescent="0.25">
      <c r="A103" s="151">
        <v>42457</v>
      </c>
      <c r="B103" s="498" t="s">
        <v>91</v>
      </c>
      <c r="C103" s="496">
        <v>15</v>
      </c>
      <c r="D103" s="520" t="s">
        <v>161</v>
      </c>
      <c r="E103" s="1368" t="s">
        <v>325</v>
      </c>
      <c r="F103" s="1368"/>
      <c r="G103" s="521" t="s">
        <v>41</v>
      </c>
      <c r="J103" s="880"/>
      <c r="K103" s="881"/>
    </row>
    <row r="104" spans="1:11" x14ac:dyDescent="0.25">
      <c r="A104" s="151">
        <v>42457</v>
      </c>
      <c r="B104" s="498" t="s">
        <v>87</v>
      </c>
      <c r="C104" s="496">
        <v>15</v>
      </c>
      <c r="D104" s="520" t="s">
        <v>161</v>
      </c>
      <c r="E104" s="1368" t="s">
        <v>325</v>
      </c>
      <c r="F104" s="1368"/>
      <c r="G104" s="521" t="s">
        <v>41</v>
      </c>
      <c r="J104" s="880"/>
      <c r="K104" s="881"/>
    </row>
    <row r="105" spans="1:11" x14ac:dyDescent="0.25">
      <c r="A105" s="151">
        <v>42457</v>
      </c>
      <c r="B105" s="498" t="s">
        <v>90</v>
      </c>
      <c r="C105" s="496">
        <v>15</v>
      </c>
      <c r="D105" s="520" t="s">
        <v>161</v>
      </c>
      <c r="E105" s="1368" t="s">
        <v>325</v>
      </c>
      <c r="F105" s="1368"/>
      <c r="G105" s="521" t="s">
        <v>41</v>
      </c>
      <c r="J105" s="880"/>
      <c r="K105" s="881"/>
    </row>
    <row r="106" spans="1:11" x14ac:dyDescent="0.25">
      <c r="A106" s="151">
        <v>42457</v>
      </c>
      <c r="B106" s="498" t="s">
        <v>106</v>
      </c>
      <c r="C106" s="496">
        <v>7</v>
      </c>
      <c r="D106" s="520" t="s">
        <v>161</v>
      </c>
      <c r="E106" s="1368" t="s">
        <v>325</v>
      </c>
      <c r="F106" s="1368"/>
      <c r="G106" s="521" t="s">
        <v>41</v>
      </c>
      <c r="J106" s="880"/>
      <c r="K106" s="881"/>
    </row>
    <row r="107" spans="1:11" x14ac:dyDescent="0.25">
      <c r="A107" s="151">
        <v>42457</v>
      </c>
      <c r="B107" s="498" t="s">
        <v>91</v>
      </c>
      <c r="C107" s="496">
        <v>15</v>
      </c>
      <c r="D107" s="520" t="s">
        <v>161</v>
      </c>
      <c r="E107" s="1368" t="s">
        <v>325</v>
      </c>
      <c r="F107" s="1368"/>
      <c r="G107" s="521" t="s">
        <v>41</v>
      </c>
      <c r="J107" s="880"/>
      <c r="K107" s="881"/>
    </row>
    <row r="108" spans="1:11" x14ac:dyDescent="0.25">
      <c r="A108" s="151">
        <v>42457</v>
      </c>
      <c r="B108" s="498" t="s">
        <v>87</v>
      </c>
      <c r="C108" s="496">
        <v>15</v>
      </c>
      <c r="D108" s="520" t="s">
        <v>161</v>
      </c>
      <c r="E108" s="1368" t="s">
        <v>325</v>
      </c>
      <c r="F108" s="1368"/>
      <c r="G108" s="521" t="s">
        <v>41</v>
      </c>
      <c r="J108" s="880"/>
      <c r="K108" s="881"/>
    </row>
    <row r="109" spans="1:11" x14ac:dyDescent="0.25">
      <c r="A109" s="151">
        <v>42457</v>
      </c>
      <c r="B109" s="498" t="s">
        <v>90</v>
      </c>
      <c r="C109" s="496">
        <v>15</v>
      </c>
      <c r="D109" s="520" t="s">
        <v>161</v>
      </c>
      <c r="E109" s="1368" t="s">
        <v>325</v>
      </c>
      <c r="F109" s="1368"/>
      <c r="G109" s="521" t="s">
        <v>41</v>
      </c>
      <c r="J109" s="880"/>
      <c r="K109" s="881"/>
    </row>
    <row r="110" spans="1:11" x14ac:dyDescent="0.25">
      <c r="A110" s="151">
        <v>42457</v>
      </c>
      <c r="B110" s="498" t="s">
        <v>106</v>
      </c>
      <c r="C110" s="496">
        <v>7</v>
      </c>
      <c r="D110" s="520" t="s">
        <v>161</v>
      </c>
      <c r="E110" s="1368" t="s">
        <v>325</v>
      </c>
      <c r="F110" s="1368"/>
      <c r="G110" s="521" t="s">
        <v>41</v>
      </c>
      <c r="J110" s="880"/>
      <c r="K110" s="881"/>
    </row>
    <row r="111" spans="1:11" x14ac:dyDescent="0.25">
      <c r="A111" s="151">
        <v>42457</v>
      </c>
      <c r="B111" s="498" t="s">
        <v>91</v>
      </c>
      <c r="C111" s="496">
        <v>15</v>
      </c>
      <c r="D111" s="520" t="s">
        <v>161</v>
      </c>
      <c r="E111" s="1368" t="s">
        <v>325</v>
      </c>
      <c r="F111" s="1368"/>
      <c r="G111" s="521" t="s">
        <v>41</v>
      </c>
      <c r="J111" s="880"/>
      <c r="K111" s="881"/>
    </row>
    <row r="112" spans="1:11" x14ac:dyDescent="0.25">
      <c r="A112" s="151">
        <v>42457</v>
      </c>
      <c r="B112" s="498" t="s">
        <v>87</v>
      </c>
      <c r="C112" s="496">
        <v>15</v>
      </c>
      <c r="D112" s="520" t="s">
        <v>161</v>
      </c>
      <c r="E112" s="1368" t="s">
        <v>325</v>
      </c>
      <c r="F112" s="1368"/>
      <c r="G112" s="521" t="s">
        <v>41</v>
      </c>
      <c r="J112" s="880"/>
      <c r="K112" s="881"/>
    </row>
    <row r="113" spans="1:11" x14ac:dyDescent="0.25">
      <c r="A113" s="151">
        <v>42457</v>
      </c>
      <c r="B113" s="498" t="s">
        <v>106</v>
      </c>
      <c r="C113" s="496">
        <v>7</v>
      </c>
      <c r="D113" s="520" t="s">
        <v>161</v>
      </c>
      <c r="E113" s="1368" t="s">
        <v>325</v>
      </c>
      <c r="F113" s="1368"/>
      <c r="G113" s="521" t="s">
        <v>41</v>
      </c>
      <c r="J113" s="880"/>
      <c r="K113" s="881"/>
    </row>
    <row r="114" spans="1:11" x14ac:dyDescent="0.25">
      <c r="A114" s="151">
        <v>42457</v>
      </c>
      <c r="B114" s="498" t="s">
        <v>90</v>
      </c>
      <c r="C114" s="496">
        <v>15</v>
      </c>
      <c r="D114" s="520" t="s">
        <v>161</v>
      </c>
      <c r="E114" s="1368" t="s">
        <v>325</v>
      </c>
      <c r="F114" s="1368"/>
      <c r="G114" s="521" t="s">
        <v>41</v>
      </c>
      <c r="J114" s="880"/>
      <c r="K114" s="881"/>
    </row>
    <row r="115" spans="1:11" x14ac:dyDescent="0.25">
      <c r="A115" s="151">
        <v>42458</v>
      </c>
      <c r="B115" s="498" t="s">
        <v>106</v>
      </c>
      <c r="C115" s="496">
        <v>7</v>
      </c>
      <c r="D115" s="520" t="s">
        <v>161</v>
      </c>
      <c r="E115" s="1368" t="s">
        <v>325</v>
      </c>
      <c r="F115" s="1368"/>
      <c r="G115" s="521" t="s">
        <v>41</v>
      </c>
      <c r="J115" s="880"/>
      <c r="K115" s="881"/>
    </row>
    <row r="116" spans="1:11" x14ac:dyDescent="0.25">
      <c r="A116" s="151">
        <v>42458</v>
      </c>
      <c r="B116" s="498" t="s">
        <v>90</v>
      </c>
      <c r="C116" s="496">
        <v>15</v>
      </c>
      <c r="D116" s="520" t="s">
        <v>161</v>
      </c>
      <c r="E116" s="1368" t="s">
        <v>325</v>
      </c>
      <c r="F116" s="1368"/>
      <c r="G116" s="521" t="s">
        <v>41</v>
      </c>
      <c r="J116" s="880"/>
      <c r="K116" s="881"/>
    </row>
    <row r="117" spans="1:11" x14ac:dyDescent="0.25">
      <c r="A117" s="151">
        <v>42458</v>
      </c>
      <c r="B117" s="498" t="s">
        <v>78</v>
      </c>
      <c r="C117" s="496">
        <v>15</v>
      </c>
      <c r="D117" s="520" t="s">
        <v>161</v>
      </c>
      <c r="E117" s="1368" t="s">
        <v>325</v>
      </c>
      <c r="F117" s="1368"/>
      <c r="G117" s="521" t="s">
        <v>41</v>
      </c>
      <c r="J117" s="880"/>
      <c r="K117" s="881"/>
    </row>
    <row r="118" spans="1:11" x14ac:dyDescent="0.25">
      <c r="A118" s="151">
        <v>42458</v>
      </c>
      <c r="B118" s="498" t="s">
        <v>91</v>
      </c>
      <c r="C118" s="496">
        <v>15</v>
      </c>
      <c r="D118" s="520" t="s">
        <v>161</v>
      </c>
      <c r="E118" s="1368" t="s">
        <v>325</v>
      </c>
      <c r="F118" s="1368"/>
      <c r="G118" s="521" t="s">
        <v>41</v>
      </c>
      <c r="J118" s="880"/>
      <c r="K118" s="881"/>
    </row>
    <row r="119" spans="1:11" x14ac:dyDescent="0.25">
      <c r="A119" s="151">
        <v>42458</v>
      </c>
      <c r="B119" s="498" t="s">
        <v>106</v>
      </c>
      <c r="C119" s="496">
        <v>7</v>
      </c>
      <c r="D119" s="520" t="s">
        <v>161</v>
      </c>
      <c r="E119" s="1368" t="s">
        <v>325</v>
      </c>
      <c r="F119" s="1368"/>
      <c r="G119" s="521" t="s">
        <v>41</v>
      </c>
      <c r="J119" s="880"/>
      <c r="K119" s="881"/>
    </row>
    <row r="120" spans="1:11" x14ac:dyDescent="0.25">
      <c r="A120" s="151">
        <v>42458</v>
      </c>
      <c r="B120" s="498" t="s">
        <v>90</v>
      </c>
      <c r="C120" s="496">
        <v>15</v>
      </c>
      <c r="D120" s="520" t="s">
        <v>161</v>
      </c>
      <c r="E120" s="1368" t="s">
        <v>325</v>
      </c>
      <c r="F120" s="1368"/>
      <c r="G120" s="521" t="s">
        <v>41</v>
      </c>
      <c r="J120" s="880"/>
      <c r="K120" s="881"/>
    </row>
    <row r="121" spans="1:11" x14ac:dyDescent="0.25">
      <c r="A121" s="151">
        <v>42458</v>
      </c>
      <c r="B121" s="498" t="s">
        <v>78</v>
      </c>
      <c r="C121" s="496">
        <v>15</v>
      </c>
      <c r="D121" s="520" t="s">
        <v>161</v>
      </c>
      <c r="E121" s="1368" t="s">
        <v>325</v>
      </c>
      <c r="F121" s="1368"/>
      <c r="G121" s="521" t="s">
        <v>41</v>
      </c>
      <c r="J121" s="880"/>
      <c r="K121" s="881"/>
    </row>
    <row r="122" spans="1:11" x14ac:dyDescent="0.25">
      <c r="A122" s="151">
        <v>42458</v>
      </c>
      <c r="B122" s="498" t="s">
        <v>91</v>
      </c>
      <c r="C122" s="496">
        <v>15</v>
      </c>
      <c r="D122" s="520" t="s">
        <v>161</v>
      </c>
      <c r="E122" s="1368" t="s">
        <v>325</v>
      </c>
      <c r="F122" s="1368"/>
      <c r="G122" s="521" t="s">
        <v>41</v>
      </c>
      <c r="J122" s="880"/>
      <c r="K122" s="881"/>
    </row>
    <row r="123" spans="1:11" x14ac:dyDescent="0.25">
      <c r="A123" s="151">
        <v>42458</v>
      </c>
      <c r="B123" s="498" t="s">
        <v>90</v>
      </c>
      <c r="C123" s="496">
        <v>15</v>
      </c>
      <c r="D123" s="520" t="s">
        <v>161</v>
      </c>
      <c r="E123" s="1368" t="s">
        <v>325</v>
      </c>
      <c r="F123" s="1368"/>
      <c r="G123" s="521" t="s">
        <v>41</v>
      </c>
      <c r="J123" s="880"/>
      <c r="K123" s="881"/>
    </row>
    <row r="124" spans="1:11" x14ac:dyDescent="0.25">
      <c r="A124" s="151">
        <v>42458</v>
      </c>
      <c r="B124" s="498" t="s">
        <v>106</v>
      </c>
      <c r="C124" s="496">
        <v>7</v>
      </c>
      <c r="D124" s="520" t="s">
        <v>161</v>
      </c>
      <c r="E124" s="1368" t="s">
        <v>325</v>
      </c>
      <c r="F124" s="1368"/>
      <c r="G124" s="521" t="s">
        <v>41</v>
      </c>
      <c r="J124" s="880"/>
      <c r="K124" s="881"/>
    </row>
    <row r="125" spans="1:11" x14ac:dyDescent="0.25">
      <c r="A125" s="151">
        <v>42458</v>
      </c>
      <c r="B125" s="498" t="s">
        <v>78</v>
      </c>
      <c r="C125" s="496">
        <v>15</v>
      </c>
      <c r="D125" s="520" t="s">
        <v>161</v>
      </c>
      <c r="E125" s="1368" t="s">
        <v>325</v>
      </c>
      <c r="F125" s="1368"/>
      <c r="G125" s="521" t="s">
        <v>41</v>
      </c>
      <c r="J125" s="880"/>
      <c r="K125" s="881"/>
    </row>
    <row r="126" spans="1:11" x14ac:dyDescent="0.25">
      <c r="A126" s="151">
        <v>42458</v>
      </c>
      <c r="B126" s="498" t="s">
        <v>91</v>
      </c>
      <c r="C126" s="496">
        <v>15</v>
      </c>
      <c r="D126" s="520" t="s">
        <v>161</v>
      </c>
      <c r="E126" s="1368" t="s">
        <v>325</v>
      </c>
      <c r="F126" s="1368"/>
      <c r="G126" s="521" t="s">
        <v>41</v>
      </c>
      <c r="J126" s="880"/>
      <c r="K126" s="881"/>
    </row>
    <row r="127" spans="1:11" x14ac:dyDescent="0.25">
      <c r="A127" s="151">
        <v>42458</v>
      </c>
      <c r="B127" s="498" t="s">
        <v>78</v>
      </c>
      <c r="C127" s="496">
        <v>15</v>
      </c>
      <c r="D127" s="520" t="s">
        <v>161</v>
      </c>
      <c r="E127" s="1368" t="s">
        <v>325</v>
      </c>
      <c r="F127" s="1368"/>
      <c r="G127" s="521" t="s">
        <v>41</v>
      </c>
      <c r="J127" s="880"/>
      <c r="K127" s="881"/>
    </row>
    <row r="128" spans="1:11" x14ac:dyDescent="0.25">
      <c r="A128" s="151">
        <v>42458</v>
      </c>
      <c r="B128" s="498" t="s">
        <v>90</v>
      </c>
      <c r="C128" s="496">
        <v>15</v>
      </c>
      <c r="D128" s="520" t="s">
        <v>161</v>
      </c>
      <c r="E128" s="1368" t="s">
        <v>325</v>
      </c>
      <c r="F128" s="1368"/>
      <c r="G128" s="521" t="s">
        <v>41</v>
      </c>
      <c r="J128" s="880"/>
      <c r="K128" s="881"/>
    </row>
    <row r="129" spans="1:11" x14ac:dyDescent="0.25">
      <c r="A129" s="151">
        <v>42458</v>
      </c>
      <c r="B129" s="498" t="s">
        <v>91</v>
      </c>
      <c r="C129" s="496">
        <v>15</v>
      </c>
      <c r="D129" s="520" t="s">
        <v>161</v>
      </c>
      <c r="E129" s="1368" t="s">
        <v>325</v>
      </c>
      <c r="F129" s="1368"/>
      <c r="G129" s="521" t="s">
        <v>41</v>
      </c>
      <c r="J129" s="880"/>
      <c r="K129" s="881"/>
    </row>
    <row r="130" spans="1:11" x14ac:dyDescent="0.25">
      <c r="A130" s="151">
        <v>42458</v>
      </c>
      <c r="B130" s="498" t="s">
        <v>90</v>
      </c>
      <c r="C130" s="496">
        <v>15</v>
      </c>
      <c r="D130" s="520" t="s">
        <v>161</v>
      </c>
      <c r="E130" s="1368" t="s">
        <v>325</v>
      </c>
      <c r="F130" s="1368"/>
      <c r="G130" s="521" t="s">
        <v>41</v>
      </c>
      <c r="J130" s="880"/>
      <c r="K130" s="881"/>
    </row>
    <row r="131" spans="1:11" x14ac:dyDescent="0.25">
      <c r="A131" s="151">
        <v>42458</v>
      </c>
      <c r="B131" s="498" t="s">
        <v>106</v>
      </c>
      <c r="C131" s="496">
        <v>7</v>
      </c>
      <c r="D131" s="520" t="s">
        <v>161</v>
      </c>
      <c r="E131" s="1368" t="s">
        <v>325</v>
      </c>
      <c r="F131" s="1368"/>
      <c r="G131" s="521" t="s">
        <v>41</v>
      </c>
      <c r="J131" s="880"/>
      <c r="K131" s="881"/>
    </row>
    <row r="132" spans="1:11" x14ac:dyDescent="0.25">
      <c r="A132" s="151">
        <v>42458</v>
      </c>
      <c r="B132" s="498" t="s">
        <v>78</v>
      </c>
      <c r="C132" s="496">
        <v>15</v>
      </c>
      <c r="D132" s="520" t="s">
        <v>161</v>
      </c>
      <c r="E132" s="1368" t="s">
        <v>325</v>
      </c>
      <c r="F132" s="1368"/>
      <c r="G132" s="521" t="s">
        <v>41</v>
      </c>
      <c r="J132" s="880"/>
      <c r="K132" s="881"/>
    </row>
    <row r="133" spans="1:11" x14ac:dyDescent="0.25">
      <c r="A133" s="151">
        <v>42458</v>
      </c>
      <c r="B133" s="498" t="s">
        <v>91</v>
      </c>
      <c r="C133" s="496">
        <v>15</v>
      </c>
      <c r="D133" s="520" t="s">
        <v>161</v>
      </c>
      <c r="E133" s="1368" t="s">
        <v>325</v>
      </c>
      <c r="F133" s="1368"/>
      <c r="G133" s="521" t="s">
        <v>41</v>
      </c>
      <c r="J133" s="880"/>
      <c r="K133" s="881"/>
    </row>
    <row r="134" spans="1:11" x14ac:dyDescent="0.25">
      <c r="A134" s="151">
        <v>42459</v>
      </c>
      <c r="B134" s="498" t="s">
        <v>90</v>
      </c>
      <c r="C134" s="496">
        <v>15</v>
      </c>
      <c r="D134" s="520" t="s">
        <v>161</v>
      </c>
      <c r="E134" s="1368" t="s">
        <v>325</v>
      </c>
      <c r="F134" s="1368"/>
      <c r="G134" s="521" t="s">
        <v>41</v>
      </c>
    </row>
    <row r="135" spans="1:11" x14ac:dyDescent="0.25">
      <c r="A135" s="151">
        <v>42459</v>
      </c>
      <c r="B135" s="498" t="s">
        <v>78</v>
      </c>
      <c r="C135" s="496">
        <v>15</v>
      </c>
      <c r="D135" s="520" t="s">
        <v>161</v>
      </c>
      <c r="E135" s="1368" t="s">
        <v>325</v>
      </c>
      <c r="F135" s="1368"/>
      <c r="G135" s="521" t="s">
        <v>41</v>
      </c>
    </row>
    <row r="136" spans="1:11" x14ac:dyDescent="0.25">
      <c r="A136" s="151">
        <v>42459</v>
      </c>
      <c r="B136" s="498" t="s">
        <v>91</v>
      </c>
      <c r="C136" s="496">
        <v>15</v>
      </c>
      <c r="D136" s="520" t="s">
        <v>161</v>
      </c>
      <c r="E136" s="1368" t="s">
        <v>325</v>
      </c>
      <c r="F136" s="1368"/>
      <c r="G136" s="521" t="s">
        <v>41</v>
      </c>
    </row>
    <row r="137" spans="1:11" x14ac:dyDescent="0.25">
      <c r="A137" s="151">
        <v>42459</v>
      </c>
      <c r="B137" s="498" t="s">
        <v>87</v>
      </c>
      <c r="C137" s="496">
        <v>15</v>
      </c>
      <c r="D137" s="520" t="s">
        <v>161</v>
      </c>
      <c r="E137" s="1368" t="s">
        <v>325</v>
      </c>
      <c r="F137" s="1368"/>
      <c r="G137" s="521" t="s">
        <v>41</v>
      </c>
    </row>
    <row r="138" spans="1:11" x14ac:dyDescent="0.25">
      <c r="A138" s="151">
        <v>42459</v>
      </c>
      <c r="B138" s="498" t="s">
        <v>106</v>
      </c>
      <c r="C138" s="496">
        <v>7</v>
      </c>
      <c r="D138" s="520" t="s">
        <v>161</v>
      </c>
      <c r="E138" s="1368" t="s">
        <v>325</v>
      </c>
      <c r="F138" s="1368"/>
      <c r="G138" s="521" t="s">
        <v>41</v>
      </c>
    </row>
    <row r="139" spans="1:11" x14ac:dyDescent="0.25">
      <c r="A139" s="151">
        <v>42388</v>
      </c>
      <c r="B139" s="65" t="s">
        <v>77</v>
      </c>
      <c r="C139" s="495">
        <v>15</v>
      </c>
      <c r="D139" s="520" t="s">
        <v>161</v>
      </c>
      <c r="E139" s="1368" t="s">
        <v>325</v>
      </c>
      <c r="F139" s="1368"/>
      <c r="G139" s="521" t="s">
        <v>41</v>
      </c>
    </row>
    <row r="140" spans="1:11" x14ac:dyDescent="0.25">
      <c r="A140" s="151">
        <v>42404</v>
      </c>
      <c r="B140" s="65" t="s">
        <v>77</v>
      </c>
      <c r="C140" s="495">
        <v>15</v>
      </c>
      <c r="D140" s="520" t="s">
        <v>161</v>
      </c>
      <c r="E140" s="1368" t="s">
        <v>325</v>
      </c>
      <c r="F140" s="1368"/>
      <c r="G140" s="521" t="s">
        <v>41</v>
      </c>
    </row>
    <row r="141" spans="1:11" x14ac:dyDescent="0.25">
      <c r="A141" s="151">
        <v>42405</v>
      </c>
      <c r="B141" s="65" t="s">
        <v>77</v>
      </c>
      <c r="C141" s="495">
        <v>15</v>
      </c>
      <c r="D141" s="520" t="s">
        <v>161</v>
      </c>
      <c r="E141" s="1368" t="s">
        <v>325</v>
      </c>
      <c r="F141" s="1368"/>
      <c r="G141" s="521" t="s">
        <v>41</v>
      </c>
    </row>
    <row r="142" spans="1:11" x14ac:dyDescent="0.25">
      <c r="A142" s="151">
        <v>42437</v>
      </c>
      <c r="B142" s="65" t="s">
        <v>77</v>
      </c>
      <c r="C142" s="495">
        <v>15</v>
      </c>
      <c r="D142" s="520" t="s">
        <v>161</v>
      </c>
      <c r="E142" s="1368" t="s">
        <v>325</v>
      </c>
      <c r="F142" s="1368"/>
      <c r="G142" s="521" t="s">
        <v>41</v>
      </c>
    </row>
    <row r="143" spans="1:11" x14ac:dyDescent="0.25">
      <c r="A143" s="151">
        <v>42398</v>
      </c>
      <c r="B143" s="65" t="s">
        <v>78</v>
      </c>
      <c r="C143" s="495">
        <v>15</v>
      </c>
      <c r="D143" s="520" t="s">
        <v>161</v>
      </c>
      <c r="E143" s="1368" t="s">
        <v>325</v>
      </c>
      <c r="F143" s="1368"/>
      <c r="G143" s="521" t="s">
        <v>41</v>
      </c>
    </row>
    <row r="144" spans="1:11" x14ac:dyDescent="0.25">
      <c r="A144" s="151">
        <v>42398</v>
      </c>
      <c r="B144" s="65" t="s">
        <v>78</v>
      </c>
      <c r="C144" s="495">
        <v>15</v>
      </c>
      <c r="D144" s="520" t="s">
        <v>161</v>
      </c>
      <c r="E144" s="1368" t="s">
        <v>325</v>
      </c>
      <c r="F144" s="1368"/>
      <c r="G144" s="521" t="s">
        <v>41</v>
      </c>
    </row>
    <row r="145" spans="1:7" x14ac:dyDescent="0.25">
      <c r="A145" s="151">
        <v>42399</v>
      </c>
      <c r="B145" s="65" t="s">
        <v>78</v>
      </c>
      <c r="C145" s="495">
        <v>15</v>
      </c>
      <c r="D145" s="520" t="s">
        <v>161</v>
      </c>
      <c r="E145" s="1368" t="s">
        <v>325</v>
      </c>
      <c r="F145" s="1368"/>
      <c r="G145" s="521" t="s">
        <v>41</v>
      </c>
    </row>
    <row r="146" spans="1:7" x14ac:dyDescent="0.25">
      <c r="A146" s="151">
        <v>42399</v>
      </c>
      <c r="B146" s="65" t="s">
        <v>78</v>
      </c>
      <c r="C146" s="495">
        <v>15</v>
      </c>
      <c r="D146" s="520" t="s">
        <v>161</v>
      </c>
      <c r="E146" s="1368" t="s">
        <v>325</v>
      </c>
      <c r="F146" s="1368"/>
      <c r="G146" s="521" t="s">
        <v>41</v>
      </c>
    </row>
    <row r="147" spans="1:7" x14ac:dyDescent="0.25">
      <c r="A147" s="151">
        <v>42466</v>
      </c>
      <c r="B147" s="70" t="s">
        <v>78</v>
      </c>
      <c r="C147" s="496">
        <v>15</v>
      </c>
      <c r="D147" s="520" t="s">
        <v>161</v>
      </c>
      <c r="E147" s="1368" t="s">
        <v>325</v>
      </c>
      <c r="F147" s="1368"/>
      <c r="G147" s="521" t="s">
        <v>41</v>
      </c>
    </row>
    <row r="148" spans="1:7" x14ac:dyDescent="0.25">
      <c r="A148" s="151">
        <v>42466</v>
      </c>
      <c r="B148" s="70" t="s">
        <v>78</v>
      </c>
      <c r="C148" s="496">
        <v>15</v>
      </c>
      <c r="D148" s="520" t="s">
        <v>161</v>
      </c>
      <c r="E148" s="1368" t="s">
        <v>325</v>
      </c>
      <c r="F148" s="1368"/>
      <c r="G148" s="521" t="s">
        <v>41</v>
      </c>
    </row>
    <row r="149" spans="1:7" x14ac:dyDescent="0.25">
      <c r="A149" s="151">
        <v>42466</v>
      </c>
      <c r="B149" s="70" t="s">
        <v>78</v>
      </c>
      <c r="C149" s="496">
        <v>15</v>
      </c>
      <c r="D149" s="520" t="s">
        <v>161</v>
      </c>
      <c r="E149" s="1368" t="s">
        <v>325</v>
      </c>
      <c r="F149" s="1368"/>
      <c r="G149" s="521" t="s">
        <v>41</v>
      </c>
    </row>
    <row r="150" spans="1:7" x14ac:dyDescent="0.25">
      <c r="A150" s="151">
        <v>42467</v>
      </c>
      <c r="B150" s="70" t="s">
        <v>78</v>
      </c>
      <c r="C150" s="496">
        <v>15</v>
      </c>
      <c r="D150" s="520" t="s">
        <v>161</v>
      </c>
      <c r="E150" s="1368" t="s">
        <v>325</v>
      </c>
      <c r="F150" s="1368"/>
      <c r="G150" s="521" t="s">
        <v>41</v>
      </c>
    </row>
    <row r="151" spans="1:7" x14ac:dyDescent="0.25">
      <c r="A151" s="151">
        <v>42467</v>
      </c>
      <c r="B151" s="70" t="s">
        <v>78</v>
      </c>
      <c r="C151" s="496">
        <v>15</v>
      </c>
      <c r="D151" s="520" t="s">
        <v>161</v>
      </c>
      <c r="E151" s="1368" t="s">
        <v>325</v>
      </c>
      <c r="F151" s="1368"/>
      <c r="G151" s="521" t="s">
        <v>41</v>
      </c>
    </row>
    <row r="152" spans="1:7" x14ac:dyDescent="0.25">
      <c r="A152" s="151">
        <v>42467</v>
      </c>
      <c r="B152" s="70" t="s">
        <v>78</v>
      </c>
      <c r="C152" s="496">
        <v>15</v>
      </c>
      <c r="D152" s="520" t="s">
        <v>161</v>
      </c>
      <c r="E152" s="1368" t="s">
        <v>325</v>
      </c>
      <c r="F152" s="1368"/>
      <c r="G152" s="521" t="s">
        <v>41</v>
      </c>
    </row>
    <row r="153" spans="1:7" x14ac:dyDescent="0.25">
      <c r="A153" s="151">
        <v>42468</v>
      </c>
      <c r="B153" s="70" t="s">
        <v>78</v>
      </c>
      <c r="C153" s="496">
        <v>15</v>
      </c>
      <c r="D153" s="520" t="s">
        <v>161</v>
      </c>
      <c r="E153" s="1368" t="s">
        <v>325</v>
      </c>
      <c r="F153" s="1368"/>
      <c r="G153" s="521" t="s">
        <v>41</v>
      </c>
    </row>
    <row r="154" spans="1:7" x14ac:dyDescent="0.25">
      <c r="A154" s="151">
        <v>42468</v>
      </c>
      <c r="B154" s="70" t="s">
        <v>78</v>
      </c>
      <c r="C154" s="496">
        <v>15</v>
      </c>
      <c r="D154" s="520" t="s">
        <v>161</v>
      </c>
      <c r="E154" s="1368" t="s">
        <v>325</v>
      </c>
      <c r="F154" s="1368"/>
      <c r="G154" s="521" t="s">
        <v>41</v>
      </c>
    </row>
    <row r="155" spans="1:7" x14ac:dyDescent="0.25">
      <c r="A155" s="151">
        <v>42468</v>
      </c>
      <c r="B155" s="70" t="s">
        <v>78</v>
      </c>
      <c r="C155" s="496">
        <v>15</v>
      </c>
      <c r="D155" s="520" t="s">
        <v>161</v>
      </c>
      <c r="E155" s="1368" t="s">
        <v>325</v>
      </c>
      <c r="F155" s="1368"/>
      <c r="G155" s="521" t="s">
        <v>41</v>
      </c>
    </row>
    <row r="156" spans="1:7" x14ac:dyDescent="0.25">
      <c r="A156" s="151">
        <v>42469</v>
      </c>
      <c r="B156" s="70" t="s">
        <v>78</v>
      </c>
      <c r="C156" s="496">
        <v>15</v>
      </c>
      <c r="D156" s="520" t="s">
        <v>161</v>
      </c>
      <c r="E156" s="1368" t="s">
        <v>325</v>
      </c>
      <c r="F156" s="1368"/>
      <c r="G156" s="521" t="s">
        <v>41</v>
      </c>
    </row>
    <row r="157" spans="1:7" x14ac:dyDescent="0.25">
      <c r="A157" s="151">
        <v>42469</v>
      </c>
      <c r="B157" s="70" t="s">
        <v>78</v>
      </c>
      <c r="C157" s="496">
        <v>15</v>
      </c>
      <c r="D157" s="520" t="s">
        <v>161</v>
      </c>
      <c r="E157" s="1368" t="s">
        <v>325</v>
      </c>
      <c r="F157" s="1368"/>
      <c r="G157" s="521" t="s">
        <v>41</v>
      </c>
    </row>
    <row r="158" spans="1:7" x14ac:dyDescent="0.25">
      <c r="A158" s="151">
        <v>42469</v>
      </c>
      <c r="B158" s="70" t="s">
        <v>78</v>
      </c>
      <c r="C158" s="496">
        <v>15</v>
      </c>
      <c r="D158" s="520" t="s">
        <v>161</v>
      </c>
      <c r="E158" s="1368" t="s">
        <v>325</v>
      </c>
      <c r="F158" s="1368"/>
      <c r="G158" s="521" t="s">
        <v>41</v>
      </c>
    </row>
    <row r="159" spans="1:7" x14ac:dyDescent="0.25">
      <c r="A159" s="151">
        <v>42437</v>
      </c>
      <c r="B159" s="70" t="s">
        <v>108</v>
      </c>
      <c r="C159" s="496">
        <v>7</v>
      </c>
      <c r="D159" s="520" t="s">
        <v>161</v>
      </c>
      <c r="E159" s="1368" t="s">
        <v>325</v>
      </c>
      <c r="F159" s="1368"/>
      <c r="G159" s="521" t="s">
        <v>41</v>
      </c>
    </row>
    <row r="160" spans="1:7" x14ac:dyDescent="0.25">
      <c r="A160" s="151">
        <v>42437</v>
      </c>
      <c r="B160" s="70" t="s">
        <v>108</v>
      </c>
      <c r="C160" s="496">
        <v>7</v>
      </c>
      <c r="D160" s="520" t="s">
        <v>161</v>
      </c>
      <c r="E160" s="1368" t="s">
        <v>325</v>
      </c>
      <c r="F160" s="1368"/>
      <c r="G160" s="521" t="s">
        <v>41</v>
      </c>
    </row>
    <row r="161" spans="1:7" x14ac:dyDescent="0.25">
      <c r="A161" s="151">
        <v>42437</v>
      </c>
      <c r="B161" s="70" t="s">
        <v>108</v>
      </c>
      <c r="C161" s="496">
        <v>7</v>
      </c>
      <c r="D161" s="520" t="s">
        <v>161</v>
      </c>
      <c r="E161" s="1368" t="s">
        <v>325</v>
      </c>
      <c r="F161" s="1368"/>
      <c r="G161" s="521" t="s">
        <v>41</v>
      </c>
    </row>
    <row r="162" spans="1:7" x14ac:dyDescent="0.25">
      <c r="A162" s="151">
        <v>42437</v>
      </c>
      <c r="B162" s="70" t="s">
        <v>108</v>
      </c>
      <c r="C162" s="496">
        <v>7</v>
      </c>
      <c r="D162" s="520" t="s">
        <v>161</v>
      </c>
      <c r="E162" s="1368" t="s">
        <v>325</v>
      </c>
      <c r="F162" s="1368"/>
      <c r="G162" s="521" t="s">
        <v>41</v>
      </c>
    </row>
    <row r="163" spans="1:7" x14ac:dyDescent="0.25">
      <c r="A163" s="151">
        <v>42438</v>
      </c>
      <c r="B163" s="70" t="s">
        <v>108</v>
      </c>
      <c r="C163" s="496">
        <v>7</v>
      </c>
      <c r="D163" s="520" t="s">
        <v>161</v>
      </c>
      <c r="E163" s="1368" t="s">
        <v>325</v>
      </c>
      <c r="F163" s="1368"/>
      <c r="G163" s="521" t="s">
        <v>41</v>
      </c>
    </row>
    <row r="164" spans="1:7" x14ac:dyDescent="0.25">
      <c r="A164" s="151">
        <v>42438</v>
      </c>
      <c r="B164" s="70" t="s">
        <v>108</v>
      </c>
      <c r="C164" s="496">
        <v>7</v>
      </c>
      <c r="D164" s="520" t="s">
        <v>161</v>
      </c>
      <c r="E164" s="1368" t="s">
        <v>325</v>
      </c>
      <c r="F164" s="1368"/>
      <c r="G164" s="521" t="s">
        <v>41</v>
      </c>
    </row>
    <row r="165" spans="1:7" x14ac:dyDescent="0.25">
      <c r="A165" s="151">
        <v>42438</v>
      </c>
      <c r="B165" s="70" t="s">
        <v>108</v>
      </c>
      <c r="C165" s="496">
        <v>7</v>
      </c>
      <c r="D165" s="520" t="s">
        <v>161</v>
      </c>
      <c r="E165" s="1368" t="s">
        <v>325</v>
      </c>
      <c r="F165" s="1368"/>
      <c r="G165" s="521" t="s">
        <v>41</v>
      </c>
    </row>
    <row r="166" spans="1:7" x14ac:dyDescent="0.25">
      <c r="A166" s="151">
        <v>42438</v>
      </c>
      <c r="B166" s="70" t="s">
        <v>108</v>
      </c>
      <c r="C166" s="496">
        <v>7</v>
      </c>
      <c r="D166" s="520" t="s">
        <v>161</v>
      </c>
      <c r="E166" s="1368" t="s">
        <v>325</v>
      </c>
      <c r="F166" s="1368"/>
      <c r="G166" s="521" t="s">
        <v>41</v>
      </c>
    </row>
    <row r="167" spans="1:7" x14ac:dyDescent="0.25">
      <c r="A167" s="151">
        <v>42438</v>
      </c>
      <c r="B167" s="70" t="s">
        <v>108</v>
      </c>
      <c r="C167" s="496">
        <v>7</v>
      </c>
      <c r="D167" s="520" t="s">
        <v>161</v>
      </c>
      <c r="E167" s="1368" t="s">
        <v>325</v>
      </c>
      <c r="F167" s="1368"/>
      <c r="G167" s="521" t="s">
        <v>41</v>
      </c>
    </row>
    <row r="168" spans="1:7" x14ac:dyDescent="0.25">
      <c r="A168" s="151">
        <v>42438</v>
      </c>
      <c r="B168" s="70" t="s">
        <v>108</v>
      </c>
      <c r="C168" s="496">
        <v>7</v>
      </c>
      <c r="D168" s="520" t="s">
        <v>161</v>
      </c>
      <c r="E168" s="1368" t="s">
        <v>325</v>
      </c>
      <c r="F168" s="1368"/>
      <c r="G168" s="521" t="s">
        <v>41</v>
      </c>
    </row>
    <row r="169" spans="1:7" x14ac:dyDescent="0.25">
      <c r="A169" s="151">
        <v>42444</v>
      </c>
      <c r="B169" s="70" t="s">
        <v>108</v>
      </c>
      <c r="C169" s="496">
        <v>7</v>
      </c>
      <c r="D169" s="520" t="s">
        <v>161</v>
      </c>
      <c r="E169" s="1368" t="s">
        <v>325</v>
      </c>
      <c r="F169" s="1368"/>
      <c r="G169" s="521" t="s">
        <v>41</v>
      </c>
    </row>
    <row r="170" spans="1:7" x14ac:dyDescent="0.25">
      <c r="A170" s="151">
        <v>42444</v>
      </c>
      <c r="B170" s="70" t="s">
        <v>108</v>
      </c>
      <c r="C170" s="496">
        <v>7</v>
      </c>
      <c r="D170" s="520" t="s">
        <v>161</v>
      </c>
      <c r="E170" s="1368" t="s">
        <v>325</v>
      </c>
      <c r="F170" s="1368"/>
      <c r="G170" s="521" t="s">
        <v>41</v>
      </c>
    </row>
    <row r="171" spans="1:7" x14ac:dyDescent="0.25">
      <c r="A171" s="151">
        <v>42444</v>
      </c>
      <c r="B171" s="70" t="s">
        <v>108</v>
      </c>
      <c r="C171" s="496">
        <v>7</v>
      </c>
      <c r="D171" s="520" t="s">
        <v>161</v>
      </c>
      <c r="E171" s="1368" t="s">
        <v>325</v>
      </c>
      <c r="F171" s="1368"/>
      <c r="G171" s="521" t="s">
        <v>41</v>
      </c>
    </row>
    <row r="172" spans="1:7" x14ac:dyDescent="0.25">
      <c r="A172" s="151">
        <v>42444</v>
      </c>
      <c r="B172" s="70" t="s">
        <v>108</v>
      </c>
      <c r="C172" s="496">
        <v>7</v>
      </c>
      <c r="D172" s="520" t="s">
        <v>161</v>
      </c>
      <c r="E172" s="1368" t="s">
        <v>325</v>
      </c>
      <c r="F172" s="1368"/>
      <c r="G172" s="521" t="s">
        <v>41</v>
      </c>
    </row>
    <row r="173" spans="1:7" x14ac:dyDescent="0.25">
      <c r="A173" s="151">
        <v>42444</v>
      </c>
      <c r="B173" s="70" t="s">
        <v>108</v>
      </c>
      <c r="C173" s="496">
        <v>7</v>
      </c>
      <c r="D173" s="520" t="s">
        <v>161</v>
      </c>
      <c r="E173" s="1368" t="s">
        <v>325</v>
      </c>
      <c r="F173" s="1368"/>
      <c r="G173" s="521" t="s">
        <v>41</v>
      </c>
    </row>
    <row r="174" spans="1:7" x14ac:dyDescent="0.25">
      <c r="A174" s="151">
        <v>42444</v>
      </c>
      <c r="B174" s="70" t="s">
        <v>108</v>
      </c>
      <c r="C174" s="496">
        <v>7</v>
      </c>
      <c r="D174" s="520" t="s">
        <v>161</v>
      </c>
      <c r="E174" s="1368" t="s">
        <v>325</v>
      </c>
      <c r="F174" s="1368"/>
      <c r="G174" s="521" t="s">
        <v>41</v>
      </c>
    </row>
    <row r="175" spans="1:7" x14ac:dyDescent="0.25">
      <c r="A175" s="151">
        <v>42444</v>
      </c>
      <c r="B175" s="70" t="s">
        <v>108</v>
      </c>
      <c r="C175" s="496">
        <v>7</v>
      </c>
      <c r="D175" s="520" t="s">
        <v>161</v>
      </c>
      <c r="E175" s="1368" t="s">
        <v>325</v>
      </c>
      <c r="F175" s="1368"/>
      <c r="G175" s="521" t="s">
        <v>41</v>
      </c>
    </row>
    <row r="176" spans="1:7" x14ac:dyDescent="0.25">
      <c r="A176" s="151">
        <v>42432</v>
      </c>
      <c r="B176" s="70" t="s">
        <v>106</v>
      </c>
      <c r="C176" s="495">
        <v>6</v>
      </c>
      <c r="D176" s="520" t="s">
        <v>161</v>
      </c>
      <c r="E176" s="1368" t="s">
        <v>325</v>
      </c>
      <c r="F176" s="1368"/>
      <c r="G176" s="521" t="s">
        <v>41</v>
      </c>
    </row>
    <row r="177" spans="1:7" x14ac:dyDescent="0.25">
      <c r="A177" s="151">
        <v>42432</v>
      </c>
      <c r="B177" s="70" t="s">
        <v>106</v>
      </c>
      <c r="C177" s="495">
        <v>7</v>
      </c>
      <c r="D177" s="520" t="s">
        <v>161</v>
      </c>
      <c r="E177" s="1368" t="s">
        <v>325</v>
      </c>
      <c r="F177" s="1368"/>
      <c r="G177" s="521" t="s">
        <v>41</v>
      </c>
    </row>
    <row r="178" spans="1:7" x14ac:dyDescent="0.25">
      <c r="A178" s="151">
        <v>42432</v>
      </c>
      <c r="B178" s="70" t="s">
        <v>106</v>
      </c>
      <c r="C178" s="495">
        <v>7</v>
      </c>
      <c r="D178" s="520" t="s">
        <v>161</v>
      </c>
      <c r="E178" s="1368" t="s">
        <v>325</v>
      </c>
      <c r="F178" s="1368"/>
      <c r="G178" s="521" t="s">
        <v>41</v>
      </c>
    </row>
    <row r="179" spans="1:7" x14ac:dyDescent="0.25">
      <c r="A179" s="151">
        <v>42432</v>
      </c>
      <c r="B179" s="70" t="s">
        <v>106</v>
      </c>
      <c r="C179" s="495">
        <v>7</v>
      </c>
      <c r="D179" s="520" t="s">
        <v>161</v>
      </c>
      <c r="E179" s="1368" t="s">
        <v>325</v>
      </c>
      <c r="F179" s="1368"/>
      <c r="G179" s="521" t="s">
        <v>41</v>
      </c>
    </row>
    <row r="180" spans="1:7" x14ac:dyDescent="0.25">
      <c r="A180" s="151">
        <v>42433</v>
      </c>
      <c r="B180" s="70" t="s">
        <v>106</v>
      </c>
      <c r="C180" s="495">
        <v>7</v>
      </c>
      <c r="D180" s="520" t="s">
        <v>161</v>
      </c>
      <c r="E180" s="1368" t="s">
        <v>325</v>
      </c>
      <c r="F180" s="1368"/>
      <c r="G180" s="521" t="s">
        <v>41</v>
      </c>
    </row>
    <row r="181" spans="1:7" x14ac:dyDescent="0.25">
      <c r="A181" s="151">
        <v>42433</v>
      </c>
      <c r="B181" s="70" t="s">
        <v>106</v>
      </c>
      <c r="C181" s="495">
        <v>7</v>
      </c>
      <c r="D181" s="520" t="s">
        <v>161</v>
      </c>
      <c r="E181" s="1368" t="s">
        <v>325</v>
      </c>
      <c r="F181" s="1368"/>
      <c r="G181" s="521" t="s">
        <v>41</v>
      </c>
    </row>
    <row r="182" spans="1:7" x14ac:dyDescent="0.25">
      <c r="A182" s="151">
        <v>42433</v>
      </c>
      <c r="B182" s="70" t="s">
        <v>106</v>
      </c>
      <c r="C182" s="495">
        <v>7</v>
      </c>
      <c r="D182" s="520" t="s">
        <v>161</v>
      </c>
      <c r="E182" s="1368" t="s">
        <v>325</v>
      </c>
      <c r="F182" s="1368"/>
      <c r="G182" s="521" t="s">
        <v>41</v>
      </c>
    </row>
    <row r="183" spans="1:7" x14ac:dyDescent="0.25">
      <c r="A183" s="151">
        <v>42433</v>
      </c>
      <c r="B183" s="70" t="s">
        <v>106</v>
      </c>
      <c r="C183" s="496">
        <v>7</v>
      </c>
      <c r="D183" s="520" t="s">
        <v>161</v>
      </c>
      <c r="E183" s="1368" t="s">
        <v>325</v>
      </c>
      <c r="F183" s="1368"/>
      <c r="G183" s="521" t="s">
        <v>41</v>
      </c>
    </row>
    <row r="184" spans="1:7" x14ac:dyDescent="0.25">
      <c r="A184" s="151">
        <v>42433</v>
      </c>
      <c r="B184" s="70" t="s">
        <v>106</v>
      </c>
      <c r="C184" s="496">
        <v>7</v>
      </c>
      <c r="D184" s="520" t="s">
        <v>161</v>
      </c>
      <c r="E184" s="1368" t="s">
        <v>325</v>
      </c>
      <c r="F184" s="1368"/>
      <c r="G184" s="521" t="s">
        <v>41</v>
      </c>
    </row>
    <row r="185" spans="1:7" x14ac:dyDescent="0.25">
      <c r="A185" s="151">
        <v>42434</v>
      </c>
      <c r="B185" s="70" t="s">
        <v>106</v>
      </c>
      <c r="C185" s="496">
        <v>7</v>
      </c>
      <c r="D185" s="520" t="s">
        <v>161</v>
      </c>
      <c r="E185" s="1368" t="s">
        <v>325</v>
      </c>
      <c r="F185" s="1368"/>
      <c r="G185" s="521" t="s">
        <v>41</v>
      </c>
    </row>
    <row r="186" spans="1:7" x14ac:dyDescent="0.25">
      <c r="A186" s="151">
        <v>42434</v>
      </c>
      <c r="B186" s="70" t="s">
        <v>106</v>
      </c>
      <c r="C186" s="496">
        <v>7</v>
      </c>
      <c r="D186" s="520" t="s">
        <v>161</v>
      </c>
      <c r="E186" s="1368" t="s">
        <v>325</v>
      </c>
      <c r="F186" s="1368"/>
      <c r="G186" s="521" t="s">
        <v>41</v>
      </c>
    </row>
    <row r="187" spans="1:7" x14ac:dyDescent="0.25">
      <c r="A187" s="151">
        <v>42437</v>
      </c>
      <c r="B187" s="70" t="s">
        <v>106</v>
      </c>
      <c r="C187" s="496">
        <v>7</v>
      </c>
      <c r="D187" s="520" t="s">
        <v>161</v>
      </c>
      <c r="E187" s="1368" t="s">
        <v>325</v>
      </c>
      <c r="F187" s="1368"/>
      <c r="G187" s="521" t="s">
        <v>41</v>
      </c>
    </row>
    <row r="188" spans="1:7" x14ac:dyDescent="0.25">
      <c r="A188" s="151">
        <v>42437</v>
      </c>
      <c r="B188" s="70" t="s">
        <v>106</v>
      </c>
      <c r="C188" s="496">
        <v>7</v>
      </c>
      <c r="D188" s="520" t="s">
        <v>161</v>
      </c>
      <c r="E188" s="1368" t="s">
        <v>325</v>
      </c>
      <c r="F188" s="1368"/>
      <c r="G188" s="521" t="s">
        <v>41</v>
      </c>
    </row>
    <row r="189" spans="1:7" x14ac:dyDescent="0.25">
      <c r="A189" s="151">
        <v>42437</v>
      </c>
      <c r="B189" s="70" t="s">
        <v>106</v>
      </c>
      <c r="C189" s="496">
        <v>7</v>
      </c>
      <c r="D189" s="520" t="s">
        <v>161</v>
      </c>
      <c r="E189" s="1368" t="s">
        <v>325</v>
      </c>
      <c r="F189" s="1368"/>
      <c r="G189" s="521" t="s">
        <v>41</v>
      </c>
    </row>
    <row r="190" spans="1:7" x14ac:dyDescent="0.25">
      <c r="A190" s="151">
        <v>42437</v>
      </c>
      <c r="B190" s="70" t="s">
        <v>106</v>
      </c>
      <c r="C190" s="496">
        <v>7</v>
      </c>
      <c r="D190" s="520" t="s">
        <v>161</v>
      </c>
      <c r="E190" s="1368" t="s">
        <v>325</v>
      </c>
      <c r="F190" s="1368"/>
      <c r="G190" s="521" t="s">
        <v>41</v>
      </c>
    </row>
    <row r="191" spans="1:7" x14ac:dyDescent="0.25">
      <c r="A191" s="151">
        <v>42438</v>
      </c>
      <c r="B191" s="70" t="s">
        <v>106</v>
      </c>
      <c r="C191" s="496">
        <v>7</v>
      </c>
      <c r="D191" s="520" t="s">
        <v>161</v>
      </c>
      <c r="E191" s="1368" t="s">
        <v>325</v>
      </c>
      <c r="F191" s="1368"/>
      <c r="G191" s="521" t="s">
        <v>41</v>
      </c>
    </row>
    <row r="192" spans="1:7" x14ac:dyDescent="0.25">
      <c r="A192" s="151">
        <v>42438</v>
      </c>
      <c r="B192" s="70" t="s">
        <v>106</v>
      </c>
      <c r="C192" s="495">
        <v>7</v>
      </c>
      <c r="D192" s="520" t="s">
        <v>161</v>
      </c>
      <c r="E192" s="1368" t="s">
        <v>325</v>
      </c>
      <c r="F192" s="1368"/>
      <c r="G192" s="521" t="s">
        <v>41</v>
      </c>
    </row>
    <row r="193" spans="1:7" x14ac:dyDescent="0.25">
      <c r="A193" s="151">
        <v>42438</v>
      </c>
      <c r="B193" s="70" t="s">
        <v>106</v>
      </c>
      <c r="C193" s="495">
        <v>7</v>
      </c>
      <c r="D193" s="520" t="s">
        <v>161</v>
      </c>
      <c r="E193" s="1368" t="s">
        <v>325</v>
      </c>
      <c r="F193" s="1368"/>
      <c r="G193" s="521" t="s">
        <v>41</v>
      </c>
    </row>
    <row r="194" spans="1:7" x14ac:dyDescent="0.25">
      <c r="A194" s="151">
        <v>42438</v>
      </c>
      <c r="B194" s="70" t="s">
        <v>106</v>
      </c>
      <c r="C194" s="495">
        <v>7</v>
      </c>
      <c r="D194" s="520" t="s">
        <v>161</v>
      </c>
      <c r="E194" s="1368" t="s">
        <v>325</v>
      </c>
      <c r="F194" s="1368"/>
      <c r="G194" s="521" t="s">
        <v>41</v>
      </c>
    </row>
    <row r="195" spans="1:7" x14ac:dyDescent="0.25">
      <c r="A195" s="151">
        <v>42438</v>
      </c>
      <c r="B195" s="70" t="s">
        <v>106</v>
      </c>
      <c r="C195" s="495">
        <v>7</v>
      </c>
      <c r="D195" s="520" t="s">
        <v>161</v>
      </c>
      <c r="E195" s="1368" t="s">
        <v>325</v>
      </c>
      <c r="F195" s="1368"/>
      <c r="G195" s="521" t="s">
        <v>41</v>
      </c>
    </row>
    <row r="196" spans="1:7" x14ac:dyDescent="0.25">
      <c r="A196" s="151">
        <v>42444</v>
      </c>
      <c r="B196" s="70" t="s">
        <v>106</v>
      </c>
      <c r="C196" s="496">
        <v>7</v>
      </c>
      <c r="D196" s="520" t="s">
        <v>161</v>
      </c>
      <c r="E196" s="1368" t="s">
        <v>325</v>
      </c>
      <c r="F196" s="1368"/>
      <c r="G196" s="521" t="s">
        <v>41</v>
      </c>
    </row>
    <row r="197" spans="1:7" x14ac:dyDescent="0.25">
      <c r="A197" s="151">
        <v>42444</v>
      </c>
      <c r="B197" s="70" t="s">
        <v>106</v>
      </c>
      <c r="C197" s="496">
        <v>7</v>
      </c>
      <c r="D197" s="520" t="s">
        <v>161</v>
      </c>
      <c r="E197" s="1368" t="s">
        <v>325</v>
      </c>
      <c r="F197" s="1368"/>
      <c r="G197" s="521" t="s">
        <v>41</v>
      </c>
    </row>
    <row r="198" spans="1:7" x14ac:dyDescent="0.25">
      <c r="A198" s="151">
        <v>42444</v>
      </c>
      <c r="B198" s="70" t="s">
        <v>106</v>
      </c>
      <c r="C198" s="496">
        <v>7</v>
      </c>
      <c r="D198" s="520" t="s">
        <v>161</v>
      </c>
      <c r="E198" s="1368" t="s">
        <v>325</v>
      </c>
      <c r="F198" s="1368"/>
      <c r="G198" s="521" t="s">
        <v>41</v>
      </c>
    </row>
    <row r="199" spans="1:7" x14ac:dyDescent="0.25">
      <c r="A199" s="151">
        <v>42444</v>
      </c>
      <c r="B199" s="70" t="s">
        <v>106</v>
      </c>
      <c r="C199" s="496">
        <v>7</v>
      </c>
      <c r="D199" s="520" t="s">
        <v>161</v>
      </c>
      <c r="E199" s="1368" t="s">
        <v>325</v>
      </c>
      <c r="F199" s="1368"/>
      <c r="G199" s="521" t="s">
        <v>41</v>
      </c>
    </row>
    <row r="200" spans="1:7" x14ac:dyDescent="0.25">
      <c r="A200" s="151">
        <v>42444</v>
      </c>
      <c r="B200" s="70" t="s">
        <v>106</v>
      </c>
      <c r="C200" s="496">
        <v>7</v>
      </c>
      <c r="D200" s="520" t="s">
        <v>161</v>
      </c>
      <c r="E200" s="1368" t="s">
        <v>325</v>
      </c>
      <c r="F200" s="1368"/>
      <c r="G200" s="521" t="s">
        <v>41</v>
      </c>
    </row>
    <row r="201" spans="1:7" x14ac:dyDescent="0.25">
      <c r="A201" s="151">
        <v>42466</v>
      </c>
      <c r="B201" s="498" t="s">
        <v>106</v>
      </c>
      <c r="C201" s="496">
        <v>7</v>
      </c>
      <c r="D201" s="520" t="s">
        <v>161</v>
      </c>
      <c r="E201" s="1368" t="s">
        <v>325</v>
      </c>
      <c r="F201" s="1368"/>
      <c r="G201" s="521" t="s">
        <v>41</v>
      </c>
    </row>
    <row r="202" spans="1:7" x14ac:dyDescent="0.25">
      <c r="A202" s="151">
        <v>42466</v>
      </c>
      <c r="B202" s="498" t="s">
        <v>106</v>
      </c>
      <c r="C202" s="496">
        <v>7</v>
      </c>
      <c r="D202" s="520" t="s">
        <v>161</v>
      </c>
      <c r="E202" s="1368" t="s">
        <v>325</v>
      </c>
      <c r="F202" s="1368"/>
      <c r="G202" s="521" t="s">
        <v>41</v>
      </c>
    </row>
    <row r="203" spans="1:7" x14ac:dyDescent="0.25">
      <c r="A203" s="151">
        <v>42466</v>
      </c>
      <c r="B203" s="498" t="s">
        <v>106</v>
      </c>
      <c r="C203" s="496">
        <v>7</v>
      </c>
      <c r="D203" s="520" t="s">
        <v>161</v>
      </c>
      <c r="E203" s="1368" t="s">
        <v>325</v>
      </c>
      <c r="F203" s="1368"/>
      <c r="G203" s="521" t="s">
        <v>41</v>
      </c>
    </row>
    <row r="204" spans="1:7" x14ac:dyDescent="0.25">
      <c r="A204" s="151">
        <v>42466</v>
      </c>
      <c r="B204" s="498" t="s">
        <v>87</v>
      </c>
      <c r="C204" s="496">
        <v>15</v>
      </c>
      <c r="D204" s="520" t="s">
        <v>161</v>
      </c>
      <c r="E204" s="1368" t="s">
        <v>325</v>
      </c>
      <c r="F204" s="1368"/>
      <c r="G204" s="521" t="s">
        <v>41</v>
      </c>
    </row>
    <row r="205" spans="1:7" x14ac:dyDescent="0.25">
      <c r="A205" s="505">
        <v>42466</v>
      </c>
      <c r="B205" s="498" t="s">
        <v>91</v>
      </c>
      <c r="C205" s="496">
        <v>15</v>
      </c>
      <c r="D205" s="520" t="s">
        <v>161</v>
      </c>
      <c r="E205" s="1368" t="s">
        <v>325</v>
      </c>
      <c r="F205" s="1368"/>
      <c r="G205" s="521" t="s">
        <v>41</v>
      </c>
    </row>
    <row r="206" spans="1:7" x14ac:dyDescent="0.25">
      <c r="A206" s="151">
        <v>42466</v>
      </c>
      <c r="B206" s="498" t="s">
        <v>106</v>
      </c>
      <c r="C206" s="496">
        <v>7</v>
      </c>
      <c r="D206" s="520" t="s">
        <v>161</v>
      </c>
      <c r="E206" s="1368" t="s">
        <v>325</v>
      </c>
      <c r="F206" s="1368"/>
      <c r="G206" s="521" t="s">
        <v>41</v>
      </c>
    </row>
    <row r="207" spans="1:7" x14ac:dyDescent="0.25">
      <c r="A207" s="151">
        <v>42466</v>
      </c>
      <c r="B207" s="498" t="s">
        <v>87</v>
      </c>
      <c r="C207" s="496">
        <v>15</v>
      </c>
      <c r="D207" s="520" t="s">
        <v>161</v>
      </c>
      <c r="E207" s="1368" t="s">
        <v>325</v>
      </c>
      <c r="F207" s="1368"/>
      <c r="G207" s="521" t="s">
        <v>41</v>
      </c>
    </row>
    <row r="208" spans="1:7" x14ac:dyDescent="0.25">
      <c r="A208" s="505">
        <v>42466</v>
      </c>
      <c r="B208" s="498" t="s">
        <v>91</v>
      </c>
      <c r="C208" s="496">
        <v>15</v>
      </c>
      <c r="D208" s="520" t="s">
        <v>161</v>
      </c>
      <c r="E208" s="1368" t="s">
        <v>325</v>
      </c>
      <c r="F208" s="1368"/>
      <c r="G208" s="521" t="s">
        <v>41</v>
      </c>
    </row>
    <row r="209" spans="1:7" x14ac:dyDescent="0.25">
      <c r="A209" s="151">
        <v>42466</v>
      </c>
      <c r="B209" s="498" t="s">
        <v>106</v>
      </c>
      <c r="C209" s="496">
        <v>7</v>
      </c>
      <c r="D209" s="520" t="s">
        <v>161</v>
      </c>
      <c r="E209" s="1368" t="s">
        <v>325</v>
      </c>
      <c r="F209" s="1368"/>
      <c r="G209" s="521" t="s">
        <v>41</v>
      </c>
    </row>
    <row r="210" spans="1:7" x14ac:dyDescent="0.25">
      <c r="A210" s="505">
        <v>42466</v>
      </c>
      <c r="B210" s="498" t="s">
        <v>91</v>
      </c>
      <c r="C210" s="496">
        <v>15</v>
      </c>
      <c r="D210" s="520" t="s">
        <v>161</v>
      </c>
      <c r="E210" s="1368" t="s">
        <v>325</v>
      </c>
      <c r="F210" s="1368"/>
      <c r="G210" s="521" t="s">
        <v>41</v>
      </c>
    </row>
    <row r="211" spans="1:7" x14ac:dyDescent="0.25">
      <c r="A211" s="151">
        <v>42466</v>
      </c>
      <c r="B211" s="498" t="s">
        <v>87</v>
      </c>
      <c r="C211" s="496">
        <v>15</v>
      </c>
      <c r="D211" s="520" t="s">
        <v>161</v>
      </c>
      <c r="E211" s="1368" t="s">
        <v>325</v>
      </c>
      <c r="F211" s="1368"/>
      <c r="G211" s="521" t="s">
        <v>41</v>
      </c>
    </row>
    <row r="212" spans="1:7" x14ac:dyDescent="0.25">
      <c r="A212" s="151">
        <v>42467</v>
      </c>
      <c r="B212" s="498" t="s">
        <v>106</v>
      </c>
      <c r="C212" s="496">
        <v>7</v>
      </c>
      <c r="D212" s="520" t="s">
        <v>161</v>
      </c>
      <c r="E212" s="1368" t="s">
        <v>325</v>
      </c>
      <c r="F212" s="1368"/>
      <c r="G212" s="521" t="s">
        <v>41</v>
      </c>
    </row>
    <row r="213" spans="1:7" x14ac:dyDescent="0.25">
      <c r="A213" s="151">
        <v>42467</v>
      </c>
      <c r="B213" s="498" t="s">
        <v>90</v>
      </c>
      <c r="C213" s="496">
        <v>15</v>
      </c>
      <c r="D213" s="520" t="s">
        <v>161</v>
      </c>
      <c r="E213" s="1368" t="s">
        <v>325</v>
      </c>
      <c r="F213" s="1368"/>
      <c r="G213" s="521" t="s">
        <v>41</v>
      </c>
    </row>
    <row r="214" spans="1:7" x14ac:dyDescent="0.25">
      <c r="A214" s="151">
        <v>42467</v>
      </c>
      <c r="B214" s="498" t="s">
        <v>107</v>
      </c>
      <c r="C214" s="496">
        <v>7</v>
      </c>
      <c r="D214" s="520" t="s">
        <v>161</v>
      </c>
      <c r="E214" s="1368" t="s">
        <v>325</v>
      </c>
      <c r="F214" s="1368"/>
      <c r="G214" s="521" t="s">
        <v>41</v>
      </c>
    </row>
    <row r="215" spans="1:7" x14ac:dyDescent="0.25">
      <c r="A215" s="151">
        <v>42467</v>
      </c>
      <c r="B215" s="498" t="s">
        <v>108</v>
      </c>
      <c r="C215" s="496">
        <v>7</v>
      </c>
      <c r="D215" s="520" t="s">
        <v>161</v>
      </c>
      <c r="E215" s="1368" t="s">
        <v>325</v>
      </c>
      <c r="F215" s="1368"/>
      <c r="G215" s="521" t="s">
        <v>41</v>
      </c>
    </row>
    <row r="216" spans="1:7" x14ac:dyDescent="0.25">
      <c r="A216" s="151">
        <v>42467</v>
      </c>
      <c r="B216" s="498" t="s">
        <v>91</v>
      </c>
      <c r="C216" s="496">
        <v>15</v>
      </c>
      <c r="D216" s="520" t="s">
        <v>161</v>
      </c>
      <c r="E216" s="1368" t="s">
        <v>325</v>
      </c>
      <c r="F216" s="1368"/>
      <c r="G216" s="521" t="s">
        <v>41</v>
      </c>
    </row>
    <row r="217" spans="1:7" x14ac:dyDescent="0.25">
      <c r="A217" s="151">
        <v>42467</v>
      </c>
      <c r="B217" s="498" t="s">
        <v>87</v>
      </c>
      <c r="C217" s="496">
        <v>15</v>
      </c>
      <c r="D217" s="520" t="s">
        <v>161</v>
      </c>
      <c r="E217" s="1368" t="s">
        <v>325</v>
      </c>
      <c r="F217" s="1368"/>
      <c r="G217" s="521" t="s">
        <v>41</v>
      </c>
    </row>
    <row r="218" spans="1:7" x14ac:dyDescent="0.25">
      <c r="A218" s="151">
        <v>42467</v>
      </c>
      <c r="B218" s="498" t="s">
        <v>106</v>
      </c>
      <c r="C218" s="496">
        <v>7</v>
      </c>
      <c r="D218" s="520" t="s">
        <v>161</v>
      </c>
      <c r="E218" s="1368" t="s">
        <v>325</v>
      </c>
      <c r="F218" s="1368"/>
      <c r="G218" s="521" t="s">
        <v>41</v>
      </c>
    </row>
    <row r="219" spans="1:7" x14ac:dyDescent="0.25">
      <c r="A219" s="151">
        <v>42467</v>
      </c>
      <c r="B219" s="498" t="s">
        <v>90</v>
      </c>
      <c r="C219" s="496">
        <v>15</v>
      </c>
      <c r="D219" s="520" t="s">
        <v>161</v>
      </c>
      <c r="E219" s="1368" t="s">
        <v>325</v>
      </c>
      <c r="F219" s="1368"/>
      <c r="G219" s="521" t="s">
        <v>41</v>
      </c>
    </row>
    <row r="220" spans="1:7" x14ac:dyDescent="0.25">
      <c r="A220" s="151">
        <v>42467</v>
      </c>
      <c r="B220" s="498" t="s">
        <v>107</v>
      </c>
      <c r="C220" s="496">
        <v>7</v>
      </c>
      <c r="D220" s="520" t="s">
        <v>161</v>
      </c>
      <c r="E220" s="1368" t="s">
        <v>325</v>
      </c>
      <c r="F220" s="1368"/>
      <c r="G220" s="521" t="s">
        <v>41</v>
      </c>
    </row>
    <row r="221" spans="1:7" x14ac:dyDescent="0.25">
      <c r="A221" s="151">
        <v>42467</v>
      </c>
      <c r="B221" s="498" t="s">
        <v>108</v>
      </c>
      <c r="C221" s="496">
        <v>7</v>
      </c>
      <c r="D221" s="520" t="s">
        <v>161</v>
      </c>
      <c r="E221" s="1368" t="s">
        <v>325</v>
      </c>
      <c r="F221" s="1368"/>
      <c r="G221" s="521" t="s">
        <v>41</v>
      </c>
    </row>
    <row r="222" spans="1:7" x14ac:dyDescent="0.25">
      <c r="A222" s="151">
        <v>42467</v>
      </c>
      <c r="B222" s="498" t="s">
        <v>91</v>
      </c>
      <c r="C222" s="496">
        <v>15</v>
      </c>
      <c r="D222" s="520" t="s">
        <v>161</v>
      </c>
      <c r="E222" s="1368" t="s">
        <v>325</v>
      </c>
      <c r="F222" s="1368"/>
      <c r="G222" s="521" t="s">
        <v>41</v>
      </c>
    </row>
    <row r="223" spans="1:7" x14ac:dyDescent="0.25">
      <c r="A223" s="151">
        <v>42467</v>
      </c>
      <c r="B223" s="498" t="s">
        <v>87</v>
      </c>
      <c r="C223" s="496">
        <v>15</v>
      </c>
      <c r="D223" s="520" t="s">
        <v>161</v>
      </c>
      <c r="E223" s="1368" t="s">
        <v>325</v>
      </c>
      <c r="F223" s="1368"/>
      <c r="G223" s="521" t="s">
        <v>41</v>
      </c>
    </row>
    <row r="224" spans="1:7" x14ac:dyDescent="0.25">
      <c r="A224" s="151">
        <v>42467</v>
      </c>
      <c r="B224" s="498" t="s">
        <v>106</v>
      </c>
      <c r="C224" s="496">
        <v>7</v>
      </c>
      <c r="D224" s="520" t="s">
        <v>161</v>
      </c>
      <c r="E224" s="1368" t="s">
        <v>325</v>
      </c>
      <c r="F224" s="1368"/>
      <c r="G224" s="521" t="s">
        <v>41</v>
      </c>
    </row>
    <row r="225" spans="1:7" x14ac:dyDescent="0.25">
      <c r="A225" s="151">
        <v>42467</v>
      </c>
      <c r="B225" s="498" t="s">
        <v>90</v>
      </c>
      <c r="C225" s="496">
        <v>15</v>
      </c>
      <c r="D225" s="520" t="s">
        <v>161</v>
      </c>
      <c r="E225" s="1368" t="s">
        <v>325</v>
      </c>
      <c r="F225" s="1368"/>
      <c r="G225" s="521" t="s">
        <v>41</v>
      </c>
    </row>
    <row r="226" spans="1:7" x14ac:dyDescent="0.25">
      <c r="A226" s="151">
        <v>42467</v>
      </c>
      <c r="B226" s="498" t="s">
        <v>108</v>
      </c>
      <c r="C226" s="496">
        <v>7</v>
      </c>
      <c r="D226" s="520" t="s">
        <v>161</v>
      </c>
      <c r="E226" s="1368" t="s">
        <v>325</v>
      </c>
      <c r="F226" s="1368"/>
      <c r="G226" s="521" t="s">
        <v>41</v>
      </c>
    </row>
    <row r="227" spans="1:7" x14ac:dyDescent="0.25">
      <c r="A227" s="151">
        <v>42467</v>
      </c>
      <c r="B227" s="498" t="s">
        <v>77</v>
      </c>
      <c r="C227" s="495">
        <v>15</v>
      </c>
      <c r="D227" s="520" t="s">
        <v>161</v>
      </c>
      <c r="E227" s="1368" t="s">
        <v>325</v>
      </c>
      <c r="F227" s="1368"/>
      <c r="G227" s="521" t="s">
        <v>41</v>
      </c>
    </row>
    <row r="228" spans="1:7" x14ac:dyDescent="0.25">
      <c r="A228" s="151">
        <v>42467</v>
      </c>
      <c r="B228" s="498" t="s">
        <v>91</v>
      </c>
      <c r="C228" s="496">
        <v>15</v>
      </c>
      <c r="D228" s="520" t="s">
        <v>161</v>
      </c>
      <c r="E228" s="1368" t="s">
        <v>325</v>
      </c>
      <c r="F228" s="1368"/>
      <c r="G228" s="521" t="s">
        <v>41</v>
      </c>
    </row>
    <row r="229" spans="1:7" x14ac:dyDescent="0.25">
      <c r="A229" s="151">
        <v>42467</v>
      </c>
      <c r="B229" s="498" t="s">
        <v>107</v>
      </c>
      <c r="C229" s="496">
        <v>7</v>
      </c>
      <c r="D229" s="520" t="s">
        <v>161</v>
      </c>
      <c r="E229" s="1368" t="s">
        <v>325</v>
      </c>
      <c r="F229" s="1368"/>
      <c r="G229" s="521" t="s">
        <v>41</v>
      </c>
    </row>
    <row r="230" spans="1:7" x14ac:dyDescent="0.25">
      <c r="A230" s="151">
        <v>42467</v>
      </c>
      <c r="B230" s="498" t="s">
        <v>87</v>
      </c>
      <c r="C230" s="496">
        <v>15</v>
      </c>
      <c r="D230" s="520" t="s">
        <v>161</v>
      </c>
      <c r="E230" s="1368" t="s">
        <v>325</v>
      </c>
      <c r="F230" s="1368"/>
      <c r="G230" s="521" t="s">
        <v>41</v>
      </c>
    </row>
    <row r="231" spans="1:7" x14ac:dyDescent="0.25">
      <c r="A231" s="151">
        <v>42467</v>
      </c>
      <c r="B231" s="498" t="s">
        <v>106</v>
      </c>
      <c r="C231" s="496">
        <v>7</v>
      </c>
      <c r="D231" s="520" t="s">
        <v>161</v>
      </c>
      <c r="E231" s="1368" t="s">
        <v>325</v>
      </c>
      <c r="F231" s="1368"/>
      <c r="G231" s="521" t="s">
        <v>41</v>
      </c>
    </row>
    <row r="232" spans="1:7" x14ac:dyDescent="0.25">
      <c r="A232" s="151">
        <v>42467</v>
      </c>
      <c r="B232" s="498" t="s">
        <v>91</v>
      </c>
      <c r="C232" s="496">
        <v>15</v>
      </c>
      <c r="D232" s="520" t="s">
        <v>161</v>
      </c>
      <c r="E232" s="1368" t="s">
        <v>325</v>
      </c>
      <c r="F232" s="1368"/>
      <c r="G232" s="521" t="s">
        <v>41</v>
      </c>
    </row>
    <row r="233" spans="1:7" x14ac:dyDescent="0.25">
      <c r="A233" s="151">
        <v>42467</v>
      </c>
      <c r="B233" s="498" t="s">
        <v>87</v>
      </c>
      <c r="C233" s="496">
        <v>15</v>
      </c>
      <c r="D233" s="520" t="s">
        <v>161</v>
      </c>
      <c r="E233" s="1368" t="s">
        <v>325</v>
      </c>
      <c r="F233" s="1368"/>
      <c r="G233" s="521" t="s">
        <v>41</v>
      </c>
    </row>
    <row r="234" spans="1:7" x14ac:dyDescent="0.25">
      <c r="A234" s="151">
        <v>42467</v>
      </c>
      <c r="B234" s="498" t="s">
        <v>106</v>
      </c>
      <c r="C234" s="496">
        <v>7</v>
      </c>
      <c r="D234" s="520" t="s">
        <v>161</v>
      </c>
      <c r="E234" s="1368" t="s">
        <v>325</v>
      </c>
      <c r="F234" s="1368"/>
      <c r="G234" s="521" t="s">
        <v>41</v>
      </c>
    </row>
    <row r="235" spans="1:7" x14ac:dyDescent="0.25">
      <c r="A235" s="151">
        <v>42467</v>
      </c>
      <c r="B235" s="498" t="s">
        <v>90</v>
      </c>
      <c r="C235" s="496">
        <v>15</v>
      </c>
      <c r="D235" s="520" t="s">
        <v>161</v>
      </c>
      <c r="E235" s="1368" t="s">
        <v>325</v>
      </c>
      <c r="F235" s="1368"/>
      <c r="G235" s="521" t="s">
        <v>41</v>
      </c>
    </row>
    <row r="236" spans="1:7" x14ac:dyDescent="0.25">
      <c r="A236" s="151">
        <v>42467</v>
      </c>
      <c r="B236" s="498" t="s">
        <v>108</v>
      </c>
      <c r="C236" s="496">
        <v>7</v>
      </c>
      <c r="D236" s="520" t="s">
        <v>161</v>
      </c>
      <c r="E236" s="1368" t="s">
        <v>325</v>
      </c>
      <c r="F236" s="1368"/>
      <c r="G236" s="521" t="s">
        <v>41</v>
      </c>
    </row>
    <row r="237" spans="1:7" x14ac:dyDescent="0.25">
      <c r="A237" s="151">
        <v>42467</v>
      </c>
      <c r="B237" s="498" t="s">
        <v>107</v>
      </c>
      <c r="C237" s="496">
        <v>7</v>
      </c>
      <c r="D237" s="520" t="s">
        <v>161</v>
      </c>
      <c r="E237" s="1368" t="s">
        <v>325</v>
      </c>
      <c r="F237" s="1368"/>
      <c r="G237" s="521" t="s">
        <v>41</v>
      </c>
    </row>
    <row r="238" spans="1:7" x14ac:dyDescent="0.25">
      <c r="A238" s="151">
        <v>42467</v>
      </c>
      <c r="B238" s="498" t="s">
        <v>91</v>
      </c>
      <c r="C238" s="496">
        <v>15</v>
      </c>
      <c r="D238" s="520" t="s">
        <v>161</v>
      </c>
      <c r="E238" s="1368" t="s">
        <v>325</v>
      </c>
      <c r="F238" s="1368"/>
      <c r="G238" s="521" t="s">
        <v>41</v>
      </c>
    </row>
    <row r="239" spans="1:7" x14ac:dyDescent="0.25">
      <c r="A239" s="151">
        <v>42467</v>
      </c>
      <c r="B239" s="498" t="s">
        <v>87</v>
      </c>
      <c r="C239" s="496">
        <v>15</v>
      </c>
      <c r="D239" s="520" t="s">
        <v>161</v>
      </c>
      <c r="E239" s="1368" t="s">
        <v>325</v>
      </c>
      <c r="F239" s="1368"/>
      <c r="G239" s="521" t="s">
        <v>41</v>
      </c>
    </row>
    <row r="240" spans="1:7" x14ac:dyDescent="0.25">
      <c r="A240" s="151">
        <v>42467</v>
      </c>
      <c r="B240" s="498" t="s">
        <v>106</v>
      </c>
      <c r="C240" s="496">
        <v>7</v>
      </c>
      <c r="D240" s="520" t="s">
        <v>161</v>
      </c>
      <c r="E240" s="1368" t="s">
        <v>325</v>
      </c>
      <c r="F240" s="1368"/>
      <c r="G240" s="521" t="s">
        <v>41</v>
      </c>
    </row>
    <row r="241" spans="1:7" x14ac:dyDescent="0.25">
      <c r="A241" s="151">
        <v>42467</v>
      </c>
      <c r="B241" s="498" t="s">
        <v>90</v>
      </c>
      <c r="C241" s="496">
        <v>15</v>
      </c>
      <c r="D241" s="520" t="s">
        <v>161</v>
      </c>
      <c r="E241" s="1368" t="s">
        <v>325</v>
      </c>
      <c r="F241" s="1368"/>
      <c r="G241" s="521" t="s">
        <v>41</v>
      </c>
    </row>
    <row r="242" spans="1:7" x14ac:dyDescent="0.25">
      <c r="A242" s="151">
        <v>42467</v>
      </c>
      <c r="B242" s="498" t="s">
        <v>108</v>
      </c>
      <c r="C242" s="496">
        <v>7</v>
      </c>
      <c r="D242" s="520" t="s">
        <v>161</v>
      </c>
      <c r="E242" s="1368" t="s">
        <v>325</v>
      </c>
      <c r="F242" s="1368"/>
      <c r="G242" s="521" t="s">
        <v>41</v>
      </c>
    </row>
    <row r="243" spans="1:7" x14ac:dyDescent="0.25">
      <c r="A243" s="151">
        <v>42467</v>
      </c>
      <c r="B243" s="498" t="s">
        <v>108</v>
      </c>
      <c r="C243" s="496">
        <v>7</v>
      </c>
      <c r="D243" s="520" t="s">
        <v>161</v>
      </c>
      <c r="E243" s="1368" t="s">
        <v>325</v>
      </c>
      <c r="F243" s="1368"/>
      <c r="G243" s="521" t="s">
        <v>41</v>
      </c>
    </row>
    <row r="244" spans="1:7" x14ac:dyDescent="0.25">
      <c r="A244" s="151">
        <v>42467</v>
      </c>
      <c r="B244" s="498" t="s">
        <v>107</v>
      </c>
      <c r="C244" s="496">
        <v>7</v>
      </c>
      <c r="D244" s="520" t="s">
        <v>161</v>
      </c>
      <c r="E244" s="1368" t="s">
        <v>325</v>
      </c>
      <c r="F244" s="1368"/>
      <c r="G244" s="521" t="s">
        <v>41</v>
      </c>
    </row>
    <row r="245" spans="1:7" x14ac:dyDescent="0.25">
      <c r="A245" s="151">
        <v>42467</v>
      </c>
      <c r="B245" s="498" t="s">
        <v>90</v>
      </c>
      <c r="C245" s="496">
        <v>15</v>
      </c>
      <c r="D245" s="520" t="s">
        <v>161</v>
      </c>
      <c r="E245" s="1368" t="s">
        <v>325</v>
      </c>
      <c r="F245" s="1368"/>
      <c r="G245" s="521" t="s">
        <v>41</v>
      </c>
    </row>
    <row r="246" spans="1:7" x14ac:dyDescent="0.25">
      <c r="A246" s="151">
        <v>42468</v>
      </c>
      <c r="B246" s="498" t="s">
        <v>106</v>
      </c>
      <c r="C246" s="496">
        <v>7</v>
      </c>
      <c r="D246" s="520" t="s">
        <v>161</v>
      </c>
      <c r="E246" s="1368" t="s">
        <v>325</v>
      </c>
      <c r="F246" s="1368"/>
      <c r="G246" s="521" t="s">
        <v>41</v>
      </c>
    </row>
    <row r="247" spans="1:7" x14ac:dyDescent="0.25">
      <c r="A247" s="151">
        <v>42468</v>
      </c>
      <c r="B247" s="498" t="s">
        <v>108</v>
      </c>
      <c r="C247" s="496">
        <v>7</v>
      </c>
      <c r="D247" s="520" t="s">
        <v>161</v>
      </c>
      <c r="E247" s="1368" t="s">
        <v>325</v>
      </c>
      <c r="F247" s="1368"/>
      <c r="G247" s="521" t="s">
        <v>41</v>
      </c>
    </row>
    <row r="248" spans="1:7" x14ac:dyDescent="0.25">
      <c r="A248" s="151">
        <v>42468</v>
      </c>
      <c r="B248" s="498" t="s">
        <v>90</v>
      </c>
      <c r="C248" s="496">
        <v>15</v>
      </c>
      <c r="D248" s="520" t="s">
        <v>161</v>
      </c>
      <c r="E248" s="1368" t="s">
        <v>325</v>
      </c>
      <c r="F248" s="1368"/>
      <c r="G248" s="521" t="s">
        <v>41</v>
      </c>
    </row>
    <row r="249" spans="1:7" x14ac:dyDescent="0.25">
      <c r="A249" s="151">
        <v>42468</v>
      </c>
      <c r="B249" s="498" t="s">
        <v>107</v>
      </c>
      <c r="C249" s="496">
        <v>7</v>
      </c>
      <c r="D249" s="520" t="s">
        <v>161</v>
      </c>
      <c r="E249" s="1368" t="s">
        <v>325</v>
      </c>
      <c r="F249" s="1368"/>
      <c r="G249" s="521" t="s">
        <v>41</v>
      </c>
    </row>
    <row r="250" spans="1:7" x14ac:dyDescent="0.25">
      <c r="A250" s="151">
        <v>42468</v>
      </c>
      <c r="B250" s="498" t="s">
        <v>87</v>
      </c>
      <c r="C250" s="496">
        <v>15</v>
      </c>
      <c r="D250" s="520" t="s">
        <v>161</v>
      </c>
      <c r="E250" s="1368" t="s">
        <v>325</v>
      </c>
      <c r="F250" s="1368"/>
      <c r="G250" s="521" t="s">
        <v>41</v>
      </c>
    </row>
    <row r="251" spans="1:7" x14ac:dyDescent="0.25">
      <c r="A251" s="151">
        <v>42468</v>
      </c>
      <c r="B251" s="498" t="s">
        <v>91</v>
      </c>
      <c r="C251" s="496">
        <v>15</v>
      </c>
      <c r="D251" s="520" t="s">
        <v>161</v>
      </c>
      <c r="E251" s="1368" t="s">
        <v>325</v>
      </c>
      <c r="F251" s="1368"/>
      <c r="G251" s="521" t="s">
        <v>41</v>
      </c>
    </row>
    <row r="252" spans="1:7" x14ac:dyDescent="0.25">
      <c r="A252" s="151">
        <v>42468</v>
      </c>
      <c r="B252" s="498" t="s">
        <v>106</v>
      </c>
      <c r="C252" s="496">
        <v>7</v>
      </c>
      <c r="D252" s="520" t="s">
        <v>161</v>
      </c>
      <c r="E252" s="1368" t="s">
        <v>325</v>
      </c>
      <c r="F252" s="1368"/>
      <c r="G252" s="521" t="s">
        <v>41</v>
      </c>
    </row>
    <row r="253" spans="1:7" x14ac:dyDescent="0.25">
      <c r="A253" s="151">
        <v>42468</v>
      </c>
      <c r="B253" s="498" t="s">
        <v>108</v>
      </c>
      <c r="C253" s="496">
        <v>7</v>
      </c>
      <c r="D253" s="520" t="s">
        <v>161</v>
      </c>
      <c r="E253" s="1368" t="s">
        <v>325</v>
      </c>
      <c r="F253" s="1368"/>
      <c r="G253" s="521" t="s">
        <v>41</v>
      </c>
    </row>
    <row r="254" spans="1:7" x14ac:dyDescent="0.25">
      <c r="A254" s="151">
        <v>42468</v>
      </c>
      <c r="B254" s="498" t="s">
        <v>91</v>
      </c>
      <c r="C254" s="496">
        <v>15</v>
      </c>
      <c r="D254" s="520" t="s">
        <v>161</v>
      </c>
      <c r="E254" s="1368" t="s">
        <v>325</v>
      </c>
      <c r="F254" s="1368"/>
      <c r="G254" s="521" t="s">
        <v>41</v>
      </c>
    </row>
    <row r="255" spans="1:7" x14ac:dyDescent="0.25">
      <c r="A255" s="151">
        <v>42468</v>
      </c>
      <c r="B255" s="498" t="s">
        <v>87</v>
      </c>
      <c r="C255" s="496">
        <v>15</v>
      </c>
      <c r="D255" s="520" t="s">
        <v>161</v>
      </c>
      <c r="E255" s="1368" t="s">
        <v>325</v>
      </c>
      <c r="F255" s="1368"/>
      <c r="G255" s="521" t="s">
        <v>41</v>
      </c>
    </row>
    <row r="256" spans="1:7" x14ac:dyDescent="0.25">
      <c r="A256" s="151">
        <v>42468</v>
      </c>
      <c r="B256" s="498" t="s">
        <v>90</v>
      </c>
      <c r="C256" s="496">
        <v>15</v>
      </c>
      <c r="D256" s="520" t="s">
        <v>161</v>
      </c>
      <c r="E256" s="1368" t="s">
        <v>325</v>
      </c>
      <c r="F256" s="1368"/>
      <c r="G256" s="521" t="s">
        <v>41</v>
      </c>
    </row>
    <row r="257" spans="1:7" x14ac:dyDescent="0.25">
      <c r="A257" s="151">
        <v>42468</v>
      </c>
      <c r="B257" s="498" t="s">
        <v>107</v>
      </c>
      <c r="C257" s="496">
        <v>7</v>
      </c>
      <c r="D257" s="520" t="s">
        <v>161</v>
      </c>
      <c r="E257" s="1368" t="s">
        <v>325</v>
      </c>
      <c r="F257" s="1368"/>
      <c r="G257" s="521" t="s">
        <v>41</v>
      </c>
    </row>
    <row r="258" spans="1:7" x14ac:dyDescent="0.25">
      <c r="A258" s="151">
        <v>42468</v>
      </c>
      <c r="B258" s="498" t="s">
        <v>108</v>
      </c>
      <c r="C258" s="496">
        <v>7</v>
      </c>
      <c r="D258" s="520" t="s">
        <v>161</v>
      </c>
      <c r="E258" s="1368" t="s">
        <v>325</v>
      </c>
      <c r="F258" s="1368"/>
      <c r="G258" s="521" t="s">
        <v>41</v>
      </c>
    </row>
    <row r="259" spans="1:7" x14ac:dyDescent="0.25">
      <c r="A259" s="151">
        <v>42468</v>
      </c>
      <c r="B259" s="498" t="s">
        <v>106</v>
      </c>
      <c r="C259" s="496">
        <v>7</v>
      </c>
      <c r="D259" s="520" t="s">
        <v>161</v>
      </c>
      <c r="E259" s="1368" t="s">
        <v>325</v>
      </c>
      <c r="F259" s="1368"/>
      <c r="G259" s="521" t="s">
        <v>41</v>
      </c>
    </row>
    <row r="260" spans="1:7" x14ac:dyDescent="0.25">
      <c r="A260" s="151">
        <v>42468</v>
      </c>
      <c r="B260" s="498" t="s">
        <v>91</v>
      </c>
      <c r="C260" s="496">
        <v>15</v>
      </c>
      <c r="D260" s="520" t="s">
        <v>161</v>
      </c>
      <c r="E260" s="1368" t="s">
        <v>325</v>
      </c>
      <c r="F260" s="1368"/>
      <c r="G260" s="521" t="s">
        <v>41</v>
      </c>
    </row>
    <row r="261" spans="1:7" x14ac:dyDescent="0.25">
      <c r="A261" s="151">
        <v>42468</v>
      </c>
      <c r="B261" s="498" t="s">
        <v>87</v>
      </c>
      <c r="C261" s="496">
        <v>15</v>
      </c>
      <c r="D261" s="520" t="s">
        <v>161</v>
      </c>
      <c r="E261" s="1368" t="s">
        <v>325</v>
      </c>
      <c r="F261" s="1368"/>
      <c r="G261" s="521" t="s">
        <v>41</v>
      </c>
    </row>
    <row r="262" spans="1:7" x14ac:dyDescent="0.25">
      <c r="A262" s="151">
        <v>42468</v>
      </c>
      <c r="B262" s="498" t="s">
        <v>90</v>
      </c>
      <c r="C262" s="496">
        <v>15</v>
      </c>
      <c r="D262" s="520" t="s">
        <v>161</v>
      </c>
      <c r="E262" s="1368" t="s">
        <v>325</v>
      </c>
      <c r="F262" s="1368"/>
      <c r="G262" s="521" t="s">
        <v>41</v>
      </c>
    </row>
    <row r="263" spans="1:7" x14ac:dyDescent="0.25">
      <c r="A263" s="151">
        <v>42468</v>
      </c>
      <c r="B263" s="498" t="s">
        <v>107</v>
      </c>
      <c r="C263" s="496">
        <v>7</v>
      </c>
      <c r="D263" s="520" t="s">
        <v>161</v>
      </c>
      <c r="E263" s="1368" t="s">
        <v>325</v>
      </c>
      <c r="F263" s="1368"/>
      <c r="G263" s="521" t="s">
        <v>41</v>
      </c>
    </row>
    <row r="264" spans="1:7" x14ac:dyDescent="0.25">
      <c r="A264" s="151">
        <v>42468</v>
      </c>
      <c r="B264" s="498" t="s">
        <v>106</v>
      </c>
      <c r="C264" s="496">
        <v>7</v>
      </c>
      <c r="D264" s="520" t="s">
        <v>161</v>
      </c>
      <c r="E264" s="1368" t="s">
        <v>325</v>
      </c>
      <c r="F264" s="1368"/>
      <c r="G264" s="521" t="s">
        <v>41</v>
      </c>
    </row>
    <row r="265" spans="1:7" x14ac:dyDescent="0.25">
      <c r="A265" s="151">
        <v>42468</v>
      </c>
      <c r="B265" s="498" t="s">
        <v>108</v>
      </c>
      <c r="C265" s="496">
        <v>7</v>
      </c>
      <c r="D265" s="520" t="s">
        <v>161</v>
      </c>
      <c r="E265" s="1368" t="s">
        <v>325</v>
      </c>
      <c r="F265" s="1368"/>
      <c r="G265" s="521" t="s">
        <v>41</v>
      </c>
    </row>
    <row r="266" spans="1:7" x14ac:dyDescent="0.25">
      <c r="A266" s="151">
        <v>42468</v>
      </c>
      <c r="B266" s="498" t="s">
        <v>107</v>
      </c>
      <c r="C266" s="496">
        <v>7</v>
      </c>
      <c r="D266" s="520" t="s">
        <v>161</v>
      </c>
      <c r="E266" s="1368" t="s">
        <v>325</v>
      </c>
      <c r="F266" s="1368"/>
      <c r="G266" s="521" t="s">
        <v>41</v>
      </c>
    </row>
    <row r="267" spans="1:7" x14ac:dyDescent="0.25">
      <c r="A267" s="151">
        <v>42468</v>
      </c>
      <c r="B267" s="498" t="s">
        <v>106</v>
      </c>
      <c r="C267" s="496">
        <v>7</v>
      </c>
      <c r="D267" s="520" t="s">
        <v>161</v>
      </c>
      <c r="E267" s="1368" t="s">
        <v>325</v>
      </c>
      <c r="F267" s="1368"/>
      <c r="G267" s="521" t="s">
        <v>41</v>
      </c>
    </row>
    <row r="268" spans="1:7" x14ac:dyDescent="0.25">
      <c r="A268" s="151">
        <v>42468</v>
      </c>
      <c r="B268" s="498" t="s">
        <v>90</v>
      </c>
      <c r="C268" s="496">
        <v>15</v>
      </c>
      <c r="D268" s="520" t="s">
        <v>161</v>
      </c>
      <c r="E268" s="1368" t="s">
        <v>325</v>
      </c>
      <c r="F268" s="1368"/>
      <c r="G268" s="521" t="s">
        <v>41</v>
      </c>
    </row>
    <row r="269" spans="1:7" x14ac:dyDescent="0.25">
      <c r="A269" s="151">
        <v>42468</v>
      </c>
      <c r="B269" s="498" t="s">
        <v>108</v>
      </c>
      <c r="C269" s="496">
        <v>7</v>
      </c>
      <c r="D269" s="520" t="s">
        <v>161</v>
      </c>
      <c r="E269" s="1368" t="s">
        <v>325</v>
      </c>
      <c r="F269" s="1368"/>
      <c r="G269" s="521" t="s">
        <v>41</v>
      </c>
    </row>
    <row r="270" spans="1:7" x14ac:dyDescent="0.25">
      <c r="A270" s="151">
        <v>42468</v>
      </c>
      <c r="B270" s="498" t="s">
        <v>91</v>
      </c>
      <c r="C270" s="496">
        <v>15</v>
      </c>
      <c r="D270" s="520" t="s">
        <v>161</v>
      </c>
      <c r="E270" s="1368" t="s">
        <v>325</v>
      </c>
      <c r="F270" s="1368"/>
      <c r="G270" s="521" t="s">
        <v>41</v>
      </c>
    </row>
    <row r="271" spans="1:7" x14ac:dyDescent="0.25">
      <c r="A271" s="151">
        <v>42468</v>
      </c>
      <c r="B271" s="498" t="s">
        <v>87</v>
      </c>
      <c r="C271" s="496">
        <v>15</v>
      </c>
      <c r="D271" s="520" t="s">
        <v>161</v>
      </c>
      <c r="E271" s="1368" t="s">
        <v>325</v>
      </c>
      <c r="F271" s="1368"/>
      <c r="G271" s="521" t="s">
        <v>41</v>
      </c>
    </row>
    <row r="272" spans="1:7" x14ac:dyDescent="0.25">
      <c r="A272" s="151">
        <v>42468</v>
      </c>
      <c r="B272" s="498" t="s">
        <v>107</v>
      </c>
      <c r="C272" s="496">
        <v>7</v>
      </c>
      <c r="D272" s="520" t="s">
        <v>161</v>
      </c>
      <c r="E272" s="1368" t="s">
        <v>325</v>
      </c>
      <c r="F272" s="1368"/>
      <c r="G272" s="521" t="s">
        <v>41</v>
      </c>
    </row>
    <row r="273" spans="1:7" x14ac:dyDescent="0.25">
      <c r="A273" s="151">
        <v>42468</v>
      </c>
      <c r="B273" s="498" t="s">
        <v>90</v>
      </c>
      <c r="C273" s="496">
        <v>15</v>
      </c>
      <c r="D273" s="520" t="s">
        <v>161</v>
      </c>
      <c r="E273" s="1368" t="s">
        <v>325</v>
      </c>
      <c r="F273" s="1368"/>
      <c r="G273" s="521" t="s">
        <v>41</v>
      </c>
    </row>
    <row r="274" spans="1:7" x14ac:dyDescent="0.25">
      <c r="A274" s="151">
        <v>42468</v>
      </c>
      <c r="B274" s="498" t="s">
        <v>108</v>
      </c>
      <c r="C274" s="496">
        <v>7</v>
      </c>
      <c r="D274" s="520" t="s">
        <v>161</v>
      </c>
      <c r="E274" s="1368" t="s">
        <v>325</v>
      </c>
      <c r="F274" s="1368"/>
      <c r="G274" s="521" t="s">
        <v>41</v>
      </c>
    </row>
    <row r="275" spans="1:7" x14ac:dyDescent="0.25">
      <c r="A275" s="151">
        <v>42468</v>
      </c>
      <c r="B275" s="498" t="s">
        <v>108</v>
      </c>
      <c r="C275" s="496">
        <v>7</v>
      </c>
      <c r="D275" s="520" t="s">
        <v>161</v>
      </c>
      <c r="E275" s="1368" t="s">
        <v>325</v>
      </c>
      <c r="F275" s="1368"/>
      <c r="G275" s="521" t="s">
        <v>41</v>
      </c>
    </row>
    <row r="276" spans="1:7" x14ac:dyDescent="0.25">
      <c r="A276" s="151">
        <v>42468</v>
      </c>
      <c r="B276" s="498" t="s">
        <v>106</v>
      </c>
      <c r="C276" s="496">
        <v>7</v>
      </c>
      <c r="D276" s="520" t="s">
        <v>161</v>
      </c>
      <c r="E276" s="1368" t="s">
        <v>325</v>
      </c>
      <c r="F276" s="1368"/>
      <c r="G276" s="521" t="s">
        <v>41</v>
      </c>
    </row>
    <row r="277" spans="1:7" x14ac:dyDescent="0.25">
      <c r="A277" s="151">
        <v>42468</v>
      </c>
      <c r="B277" s="498" t="s">
        <v>91</v>
      </c>
      <c r="C277" s="496">
        <v>15</v>
      </c>
      <c r="D277" s="520" t="s">
        <v>161</v>
      </c>
      <c r="E277" s="1368" t="s">
        <v>325</v>
      </c>
      <c r="F277" s="1368"/>
      <c r="G277" s="521" t="s">
        <v>41</v>
      </c>
    </row>
    <row r="278" spans="1:7" x14ac:dyDescent="0.25">
      <c r="A278" s="151">
        <v>42468</v>
      </c>
      <c r="B278" s="498" t="s">
        <v>87</v>
      </c>
      <c r="C278" s="496">
        <v>15</v>
      </c>
      <c r="D278" s="520" t="s">
        <v>161</v>
      </c>
      <c r="E278" s="1368" t="s">
        <v>325</v>
      </c>
      <c r="F278" s="1368"/>
      <c r="G278" s="521" t="s">
        <v>41</v>
      </c>
    </row>
    <row r="279" spans="1:7" x14ac:dyDescent="0.25">
      <c r="A279" s="151">
        <v>42469</v>
      </c>
      <c r="B279" s="498" t="s">
        <v>106</v>
      </c>
      <c r="C279" s="496">
        <v>7</v>
      </c>
      <c r="D279" s="520" t="s">
        <v>161</v>
      </c>
      <c r="E279" s="1368" t="s">
        <v>325</v>
      </c>
      <c r="F279" s="1368"/>
      <c r="G279" s="521" t="s">
        <v>41</v>
      </c>
    </row>
    <row r="280" spans="1:7" x14ac:dyDescent="0.25">
      <c r="A280" s="151">
        <v>42469</v>
      </c>
      <c r="B280" s="498" t="s">
        <v>107</v>
      </c>
      <c r="C280" s="496">
        <v>7</v>
      </c>
      <c r="D280" s="520" t="s">
        <v>161</v>
      </c>
      <c r="E280" s="1368" t="s">
        <v>325</v>
      </c>
      <c r="F280" s="1368"/>
      <c r="G280" s="521" t="s">
        <v>41</v>
      </c>
    </row>
    <row r="281" spans="1:7" x14ac:dyDescent="0.25">
      <c r="A281" s="151">
        <v>42469</v>
      </c>
      <c r="B281" s="498" t="s">
        <v>91</v>
      </c>
      <c r="C281" s="496">
        <v>15</v>
      </c>
      <c r="D281" s="520" t="s">
        <v>161</v>
      </c>
      <c r="E281" s="1368" t="s">
        <v>325</v>
      </c>
      <c r="F281" s="1368"/>
      <c r="G281" s="521" t="s">
        <v>41</v>
      </c>
    </row>
    <row r="282" spans="1:7" x14ac:dyDescent="0.25">
      <c r="A282" s="151">
        <v>42469</v>
      </c>
      <c r="B282" s="498" t="s">
        <v>87</v>
      </c>
      <c r="C282" s="496">
        <v>15</v>
      </c>
      <c r="D282" s="520" t="s">
        <v>161</v>
      </c>
      <c r="E282" s="1368" t="s">
        <v>325</v>
      </c>
      <c r="F282" s="1368"/>
      <c r="G282" s="521" t="s">
        <v>41</v>
      </c>
    </row>
    <row r="283" spans="1:7" x14ac:dyDescent="0.25">
      <c r="A283" s="151">
        <v>42469</v>
      </c>
      <c r="B283" s="498" t="s">
        <v>90</v>
      </c>
      <c r="C283" s="496">
        <v>15</v>
      </c>
      <c r="D283" s="520" t="s">
        <v>161</v>
      </c>
      <c r="E283" s="1368" t="s">
        <v>325</v>
      </c>
      <c r="F283" s="1368"/>
      <c r="G283" s="521" t="s">
        <v>41</v>
      </c>
    </row>
    <row r="284" spans="1:7" x14ac:dyDescent="0.25">
      <c r="A284" s="151">
        <v>42469</v>
      </c>
      <c r="B284" s="498" t="s">
        <v>106</v>
      </c>
      <c r="C284" s="496">
        <v>7</v>
      </c>
      <c r="D284" s="520" t="s">
        <v>161</v>
      </c>
      <c r="E284" s="1368" t="s">
        <v>325</v>
      </c>
      <c r="F284" s="1368"/>
      <c r="G284" s="521" t="s">
        <v>41</v>
      </c>
    </row>
    <row r="285" spans="1:7" x14ac:dyDescent="0.25">
      <c r="A285" s="151">
        <v>42469</v>
      </c>
      <c r="B285" s="498" t="s">
        <v>107</v>
      </c>
      <c r="C285" s="496">
        <v>7</v>
      </c>
      <c r="D285" s="520" t="s">
        <v>161</v>
      </c>
      <c r="E285" s="1368" t="s">
        <v>325</v>
      </c>
      <c r="F285" s="1368"/>
      <c r="G285" s="521" t="s">
        <v>41</v>
      </c>
    </row>
    <row r="286" spans="1:7" x14ac:dyDescent="0.25">
      <c r="A286" s="151">
        <v>42469</v>
      </c>
      <c r="B286" s="498" t="s">
        <v>91</v>
      </c>
      <c r="C286" s="496">
        <v>15</v>
      </c>
      <c r="D286" s="520" t="s">
        <v>161</v>
      </c>
      <c r="E286" s="1368" t="s">
        <v>325</v>
      </c>
      <c r="F286" s="1368"/>
      <c r="G286" s="521" t="s">
        <v>41</v>
      </c>
    </row>
    <row r="287" spans="1:7" x14ac:dyDescent="0.25">
      <c r="A287" s="151">
        <v>42469</v>
      </c>
      <c r="B287" s="498" t="s">
        <v>87</v>
      </c>
      <c r="C287" s="496">
        <v>15</v>
      </c>
      <c r="D287" s="520" t="s">
        <v>161</v>
      </c>
      <c r="E287" s="1368" t="s">
        <v>325</v>
      </c>
      <c r="F287" s="1368"/>
      <c r="G287" s="521" t="s">
        <v>41</v>
      </c>
    </row>
    <row r="288" spans="1:7" x14ac:dyDescent="0.25">
      <c r="A288" s="151">
        <v>42469</v>
      </c>
      <c r="B288" s="498" t="s">
        <v>90</v>
      </c>
      <c r="C288" s="496">
        <v>15</v>
      </c>
      <c r="D288" s="520" t="s">
        <v>161</v>
      </c>
      <c r="E288" s="1368" t="s">
        <v>325</v>
      </c>
      <c r="F288" s="1368"/>
      <c r="G288" s="521" t="s">
        <v>41</v>
      </c>
    </row>
    <row r="289" spans="1:7" x14ac:dyDescent="0.25">
      <c r="A289" s="151">
        <v>42469</v>
      </c>
      <c r="B289" s="498" t="s">
        <v>106</v>
      </c>
      <c r="C289" s="496">
        <v>7</v>
      </c>
      <c r="D289" s="520" t="s">
        <v>161</v>
      </c>
      <c r="E289" s="1368" t="s">
        <v>325</v>
      </c>
      <c r="F289" s="1368"/>
      <c r="G289" s="521" t="s">
        <v>41</v>
      </c>
    </row>
    <row r="290" spans="1:7" x14ac:dyDescent="0.25">
      <c r="A290" s="151">
        <v>42469</v>
      </c>
      <c r="B290" s="498" t="s">
        <v>107</v>
      </c>
      <c r="C290" s="496">
        <v>7</v>
      </c>
      <c r="D290" s="520" t="s">
        <v>161</v>
      </c>
      <c r="E290" s="1368" t="s">
        <v>325</v>
      </c>
      <c r="F290" s="1368"/>
      <c r="G290" s="521" t="s">
        <v>41</v>
      </c>
    </row>
    <row r="291" spans="1:7" x14ac:dyDescent="0.25">
      <c r="A291" s="151">
        <v>42469</v>
      </c>
      <c r="B291" s="498" t="s">
        <v>87</v>
      </c>
      <c r="C291" s="496">
        <v>15</v>
      </c>
      <c r="D291" s="520" t="s">
        <v>161</v>
      </c>
      <c r="E291" s="1368" t="s">
        <v>325</v>
      </c>
      <c r="F291" s="1368"/>
      <c r="G291" s="521" t="s">
        <v>41</v>
      </c>
    </row>
    <row r="292" spans="1:7" x14ac:dyDescent="0.25">
      <c r="A292" s="151">
        <v>42469</v>
      </c>
      <c r="B292" s="498" t="s">
        <v>90</v>
      </c>
      <c r="C292" s="496">
        <v>15</v>
      </c>
      <c r="D292" s="520" t="s">
        <v>161</v>
      </c>
      <c r="E292" s="1368" t="s">
        <v>325</v>
      </c>
      <c r="F292" s="1368"/>
      <c r="G292" s="521" t="s">
        <v>41</v>
      </c>
    </row>
    <row r="293" spans="1:7" x14ac:dyDescent="0.25">
      <c r="A293" s="151">
        <v>42469</v>
      </c>
      <c r="B293" s="498" t="s">
        <v>91</v>
      </c>
      <c r="C293" s="496">
        <v>15</v>
      </c>
      <c r="D293" s="520" t="s">
        <v>161</v>
      </c>
      <c r="E293" s="1368" t="s">
        <v>325</v>
      </c>
      <c r="F293" s="1368"/>
      <c r="G293" s="521" t="s">
        <v>41</v>
      </c>
    </row>
    <row r="294" spans="1:7" x14ac:dyDescent="0.25">
      <c r="A294" s="151">
        <v>42469</v>
      </c>
      <c r="B294" s="498" t="s">
        <v>106</v>
      </c>
      <c r="C294" s="496">
        <v>7</v>
      </c>
      <c r="D294" s="520" t="s">
        <v>161</v>
      </c>
      <c r="E294" s="1368" t="s">
        <v>325</v>
      </c>
      <c r="F294" s="1368"/>
      <c r="G294" s="521" t="s">
        <v>41</v>
      </c>
    </row>
    <row r="295" spans="1:7" x14ac:dyDescent="0.25">
      <c r="A295" s="151">
        <v>42469</v>
      </c>
      <c r="B295" s="498" t="s">
        <v>107</v>
      </c>
      <c r="C295" s="496">
        <v>7</v>
      </c>
      <c r="D295" s="520" t="s">
        <v>161</v>
      </c>
      <c r="E295" s="1368" t="s">
        <v>325</v>
      </c>
      <c r="F295" s="1368"/>
      <c r="G295" s="521" t="s">
        <v>41</v>
      </c>
    </row>
    <row r="296" spans="1:7" x14ac:dyDescent="0.25">
      <c r="A296" s="151">
        <v>42471</v>
      </c>
      <c r="B296" s="498" t="s">
        <v>106</v>
      </c>
      <c r="C296" s="496">
        <v>7</v>
      </c>
      <c r="D296" s="520" t="s">
        <v>161</v>
      </c>
      <c r="E296" s="1368" t="s">
        <v>325</v>
      </c>
      <c r="F296" s="1368"/>
      <c r="G296" s="521" t="s">
        <v>41</v>
      </c>
    </row>
    <row r="297" spans="1:7" x14ac:dyDescent="0.25">
      <c r="A297" s="151">
        <v>42471</v>
      </c>
      <c r="B297" s="498" t="s">
        <v>108</v>
      </c>
      <c r="C297" s="496">
        <v>7</v>
      </c>
      <c r="D297" s="520" t="s">
        <v>161</v>
      </c>
      <c r="E297" s="1368" t="s">
        <v>325</v>
      </c>
      <c r="F297" s="1368"/>
      <c r="G297" s="521" t="s">
        <v>41</v>
      </c>
    </row>
    <row r="298" spans="1:7" x14ac:dyDescent="0.25">
      <c r="A298" s="151">
        <v>42471</v>
      </c>
      <c r="B298" s="498" t="s">
        <v>90</v>
      </c>
      <c r="C298" s="496">
        <v>15</v>
      </c>
      <c r="D298" s="520" t="s">
        <v>161</v>
      </c>
      <c r="E298" s="1368" t="s">
        <v>325</v>
      </c>
      <c r="F298" s="1368"/>
      <c r="G298" s="521" t="s">
        <v>41</v>
      </c>
    </row>
    <row r="299" spans="1:7" x14ac:dyDescent="0.25">
      <c r="A299" s="151">
        <v>42471</v>
      </c>
      <c r="B299" s="498" t="s">
        <v>77</v>
      </c>
      <c r="C299" s="495">
        <v>15</v>
      </c>
      <c r="D299" s="520" t="s">
        <v>161</v>
      </c>
      <c r="E299" s="1368" t="s">
        <v>325</v>
      </c>
      <c r="F299" s="1368"/>
      <c r="G299" s="521" t="s">
        <v>41</v>
      </c>
    </row>
    <row r="300" spans="1:7" x14ac:dyDescent="0.25">
      <c r="A300" s="151">
        <v>42471</v>
      </c>
      <c r="B300" s="498" t="s">
        <v>78</v>
      </c>
      <c r="C300" s="496">
        <v>15</v>
      </c>
      <c r="D300" s="520" t="s">
        <v>161</v>
      </c>
      <c r="E300" s="1368" t="s">
        <v>325</v>
      </c>
      <c r="F300" s="1368"/>
      <c r="G300" s="521" t="s">
        <v>41</v>
      </c>
    </row>
    <row r="301" spans="1:7" x14ac:dyDescent="0.25">
      <c r="A301" s="151">
        <v>42471</v>
      </c>
      <c r="B301" s="498" t="s">
        <v>91</v>
      </c>
      <c r="C301" s="496">
        <v>15</v>
      </c>
      <c r="D301" s="520" t="s">
        <v>161</v>
      </c>
      <c r="E301" s="1368" t="s">
        <v>325</v>
      </c>
      <c r="F301" s="1368"/>
      <c r="G301" s="521" t="s">
        <v>41</v>
      </c>
    </row>
    <row r="302" spans="1:7" x14ac:dyDescent="0.25">
      <c r="A302" s="151">
        <v>42471</v>
      </c>
      <c r="B302" s="498" t="s">
        <v>106</v>
      </c>
      <c r="C302" s="496">
        <v>7</v>
      </c>
      <c r="D302" s="520" t="s">
        <v>161</v>
      </c>
      <c r="E302" s="1368" t="s">
        <v>325</v>
      </c>
      <c r="F302" s="1368"/>
      <c r="G302" s="521" t="s">
        <v>41</v>
      </c>
    </row>
    <row r="303" spans="1:7" x14ac:dyDescent="0.25">
      <c r="A303" s="151">
        <v>42471</v>
      </c>
      <c r="B303" s="498" t="s">
        <v>108</v>
      </c>
      <c r="C303" s="496">
        <v>7</v>
      </c>
      <c r="D303" s="520" t="s">
        <v>161</v>
      </c>
      <c r="E303" s="1368" t="s">
        <v>325</v>
      </c>
      <c r="F303" s="1368"/>
      <c r="G303" s="521" t="s">
        <v>41</v>
      </c>
    </row>
    <row r="304" spans="1:7" x14ac:dyDescent="0.25">
      <c r="A304" s="151">
        <v>42471</v>
      </c>
      <c r="B304" s="498" t="s">
        <v>90</v>
      </c>
      <c r="C304" s="496">
        <v>15</v>
      </c>
      <c r="D304" s="520" t="s">
        <v>161</v>
      </c>
      <c r="E304" s="1368" t="s">
        <v>325</v>
      </c>
      <c r="F304" s="1368"/>
      <c r="G304" s="521" t="s">
        <v>41</v>
      </c>
    </row>
    <row r="305" spans="1:7" x14ac:dyDescent="0.25">
      <c r="A305" s="151">
        <v>42471</v>
      </c>
      <c r="B305" s="498" t="s">
        <v>77</v>
      </c>
      <c r="C305" s="495">
        <v>15</v>
      </c>
      <c r="D305" s="520" t="s">
        <v>161</v>
      </c>
      <c r="E305" s="1368" t="s">
        <v>325</v>
      </c>
      <c r="F305" s="1368"/>
      <c r="G305" s="521" t="s">
        <v>41</v>
      </c>
    </row>
    <row r="306" spans="1:7" x14ac:dyDescent="0.25">
      <c r="A306" s="151">
        <v>42471</v>
      </c>
      <c r="B306" s="498" t="s">
        <v>107</v>
      </c>
      <c r="C306" s="496">
        <v>7</v>
      </c>
      <c r="D306" s="520" t="s">
        <v>161</v>
      </c>
      <c r="E306" s="1368" t="s">
        <v>325</v>
      </c>
      <c r="F306" s="1368"/>
      <c r="G306" s="521" t="s">
        <v>41</v>
      </c>
    </row>
    <row r="307" spans="1:7" x14ac:dyDescent="0.25">
      <c r="A307" s="151">
        <v>42471</v>
      </c>
      <c r="B307" s="498" t="s">
        <v>78</v>
      </c>
      <c r="C307" s="496">
        <v>15</v>
      </c>
      <c r="D307" s="520" t="s">
        <v>161</v>
      </c>
      <c r="E307" s="1368" t="s">
        <v>325</v>
      </c>
      <c r="F307" s="1368"/>
      <c r="G307" s="521" t="s">
        <v>41</v>
      </c>
    </row>
    <row r="308" spans="1:7" x14ac:dyDescent="0.25">
      <c r="A308" s="151">
        <v>42471</v>
      </c>
      <c r="B308" s="498" t="s">
        <v>91</v>
      </c>
      <c r="C308" s="496">
        <v>15</v>
      </c>
      <c r="D308" s="520" t="s">
        <v>161</v>
      </c>
      <c r="E308" s="1368" t="s">
        <v>325</v>
      </c>
      <c r="F308" s="1368"/>
      <c r="G308" s="521" t="s">
        <v>41</v>
      </c>
    </row>
    <row r="309" spans="1:7" x14ac:dyDescent="0.25">
      <c r="A309" s="151">
        <v>42471</v>
      </c>
      <c r="B309" s="498" t="s">
        <v>106</v>
      </c>
      <c r="C309" s="496">
        <v>7</v>
      </c>
      <c r="D309" s="520" t="s">
        <v>161</v>
      </c>
      <c r="E309" s="1368" t="s">
        <v>325</v>
      </c>
      <c r="F309" s="1368"/>
      <c r="G309" s="521" t="s">
        <v>41</v>
      </c>
    </row>
    <row r="310" spans="1:7" x14ac:dyDescent="0.25">
      <c r="A310" s="151">
        <v>42471</v>
      </c>
      <c r="B310" s="498" t="s">
        <v>108</v>
      </c>
      <c r="C310" s="496">
        <v>7</v>
      </c>
      <c r="D310" s="520" t="s">
        <v>161</v>
      </c>
      <c r="E310" s="1368" t="s">
        <v>325</v>
      </c>
      <c r="F310" s="1368"/>
      <c r="G310" s="521" t="s">
        <v>41</v>
      </c>
    </row>
    <row r="311" spans="1:7" x14ac:dyDescent="0.25">
      <c r="A311" s="151">
        <v>42471</v>
      </c>
      <c r="B311" s="498" t="s">
        <v>90</v>
      </c>
      <c r="C311" s="496">
        <v>15</v>
      </c>
      <c r="D311" s="520" t="s">
        <v>161</v>
      </c>
      <c r="E311" s="1368" t="s">
        <v>325</v>
      </c>
      <c r="F311" s="1368"/>
      <c r="G311" s="521" t="s">
        <v>41</v>
      </c>
    </row>
    <row r="312" spans="1:7" x14ac:dyDescent="0.25">
      <c r="A312" s="151">
        <v>42471</v>
      </c>
      <c r="B312" s="498" t="s">
        <v>77</v>
      </c>
      <c r="C312" s="495">
        <v>15</v>
      </c>
      <c r="D312" s="520" t="s">
        <v>161</v>
      </c>
      <c r="E312" s="1368" t="s">
        <v>325</v>
      </c>
      <c r="F312" s="1368"/>
      <c r="G312" s="521" t="s">
        <v>41</v>
      </c>
    </row>
    <row r="313" spans="1:7" x14ac:dyDescent="0.25">
      <c r="A313" s="151">
        <v>42471</v>
      </c>
      <c r="B313" s="498" t="s">
        <v>87</v>
      </c>
      <c r="C313" s="496">
        <v>15</v>
      </c>
      <c r="D313" s="520" t="s">
        <v>161</v>
      </c>
      <c r="E313" s="1368" t="s">
        <v>325</v>
      </c>
      <c r="F313" s="1368"/>
      <c r="G313" s="521" t="s">
        <v>41</v>
      </c>
    </row>
    <row r="314" spans="1:7" x14ac:dyDescent="0.25">
      <c r="A314" s="151">
        <v>42471</v>
      </c>
      <c r="B314" s="498" t="s">
        <v>107</v>
      </c>
      <c r="C314" s="496">
        <v>7</v>
      </c>
      <c r="D314" s="520" t="s">
        <v>161</v>
      </c>
      <c r="E314" s="1368" t="s">
        <v>325</v>
      </c>
      <c r="F314" s="1368"/>
      <c r="G314" s="521" t="s">
        <v>41</v>
      </c>
    </row>
    <row r="315" spans="1:7" x14ac:dyDescent="0.25">
      <c r="A315" s="151">
        <v>42471</v>
      </c>
      <c r="B315" s="498" t="s">
        <v>78</v>
      </c>
      <c r="C315" s="496">
        <v>15</v>
      </c>
      <c r="D315" s="520" t="s">
        <v>161</v>
      </c>
      <c r="E315" s="1368" t="s">
        <v>325</v>
      </c>
      <c r="F315" s="1368"/>
      <c r="G315" s="521" t="s">
        <v>41</v>
      </c>
    </row>
    <row r="316" spans="1:7" x14ac:dyDescent="0.25">
      <c r="A316" s="151">
        <v>42471</v>
      </c>
      <c r="B316" s="498" t="s">
        <v>91</v>
      </c>
      <c r="C316" s="496">
        <v>15</v>
      </c>
      <c r="D316" s="520" t="s">
        <v>161</v>
      </c>
      <c r="E316" s="1368" t="s">
        <v>325</v>
      </c>
      <c r="F316" s="1368"/>
      <c r="G316" s="521" t="s">
        <v>41</v>
      </c>
    </row>
    <row r="317" spans="1:7" x14ac:dyDescent="0.25">
      <c r="A317" s="151">
        <v>42480</v>
      </c>
      <c r="B317" s="498" t="s">
        <v>90</v>
      </c>
      <c r="C317" s="495">
        <v>15</v>
      </c>
      <c r="D317" s="520" t="s">
        <v>161</v>
      </c>
      <c r="E317" s="1368" t="s">
        <v>325</v>
      </c>
      <c r="F317" s="1368"/>
      <c r="G317" s="521" t="s">
        <v>41</v>
      </c>
    </row>
    <row r="318" spans="1:7" x14ac:dyDescent="0.25">
      <c r="A318" s="151">
        <v>42480</v>
      </c>
      <c r="B318" s="498" t="s">
        <v>90</v>
      </c>
      <c r="C318" s="495">
        <v>15</v>
      </c>
      <c r="D318" s="520" t="s">
        <v>161</v>
      </c>
      <c r="E318" s="1368" t="s">
        <v>325</v>
      </c>
      <c r="F318" s="1368"/>
      <c r="G318" s="521" t="s">
        <v>41</v>
      </c>
    </row>
    <row r="319" spans="1:7" x14ac:dyDescent="0.25">
      <c r="A319" s="151">
        <v>42480</v>
      </c>
      <c r="B319" s="498" t="s">
        <v>90</v>
      </c>
      <c r="C319" s="495">
        <v>15</v>
      </c>
      <c r="D319" s="520" t="s">
        <v>161</v>
      </c>
      <c r="E319" s="1368" t="s">
        <v>325</v>
      </c>
      <c r="F319" s="1368"/>
      <c r="G319" s="521" t="s">
        <v>41</v>
      </c>
    </row>
    <row r="320" spans="1:7" x14ac:dyDescent="0.25">
      <c r="A320" s="151">
        <v>42480</v>
      </c>
      <c r="B320" s="498" t="s">
        <v>90</v>
      </c>
      <c r="C320" s="495">
        <v>15</v>
      </c>
      <c r="D320" s="520" t="s">
        <v>161</v>
      </c>
      <c r="E320" s="1368" t="s">
        <v>325</v>
      </c>
      <c r="F320" s="1368"/>
      <c r="G320" s="521" t="s">
        <v>41</v>
      </c>
    </row>
    <row r="321" spans="1:7" x14ac:dyDescent="0.25">
      <c r="A321" s="151">
        <v>42480</v>
      </c>
      <c r="B321" s="498" t="s">
        <v>90</v>
      </c>
      <c r="C321" s="495">
        <v>15</v>
      </c>
      <c r="D321" s="520" t="s">
        <v>161</v>
      </c>
      <c r="E321" s="1368" t="s">
        <v>325</v>
      </c>
      <c r="F321" s="1368"/>
      <c r="G321" s="521" t="s">
        <v>41</v>
      </c>
    </row>
    <row r="322" spans="1:7" x14ac:dyDescent="0.25">
      <c r="A322" s="151">
        <v>42481</v>
      </c>
      <c r="B322" s="498" t="s">
        <v>90</v>
      </c>
      <c r="C322" s="495">
        <v>15</v>
      </c>
      <c r="D322" s="520" t="s">
        <v>161</v>
      </c>
      <c r="E322" s="1368" t="s">
        <v>325</v>
      </c>
      <c r="F322" s="1368"/>
      <c r="G322" s="521" t="s">
        <v>41</v>
      </c>
    </row>
    <row r="323" spans="1:7" x14ac:dyDescent="0.25">
      <c r="A323" s="151">
        <v>42488</v>
      </c>
      <c r="B323" s="498" t="s">
        <v>78</v>
      </c>
      <c r="C323" s="496">
        <v>15</v>
      </c>
      <c r="D323" s="520" t="s">
        <v>161</v>
      </c>
      <c r="E323" s="1368" t="s">
        <v>325</v>
      </c>
      <c r="F323" s="1368"/>
      <c r="G323" s="521" t="s">
        <v>41</v>
      </c>
    </row>
    <row r="324" spans="1:7" x14ac:dyDescent="0.25">
      <c r="A324" s="151">
        <v>42488</v>
      </c>
      <c r="B324" s="498" t="s">
        <v>78</v>
      </c>
      <c r="C324" s="495">
        <v>15</v>
      </c>
      <c r="D324" s="520" t="s">
        <v>161</v>
      </c>
      <c r="E324" s="1368" t="s">
        <v>325</v>
      </c>
      <c r="F324" s="1368"/>
      <c r="G324" s="521" t="s">
        <v>41</v>
      </c>
    </row>
    <row r="325" spans="1:7" x14ac:dyDescent="0.25">
      <c r="A325" s="151">
        <v>42489</v>
      </c>
      <c r="B325" s="498" t="s">
        <v>77</v>
      </c>
      <c r="C325" s="495">
        <v>15</v>
      </c>
      <c r="D325" s="520" t="s">
        <v>161</v>
      </c>
      <c r="E325" s="1368" t="s">
        <v>325</v>
      </c>
      <c r="F325" s="1368"/>
      <c r="G325" s="521" t="s">
        <v>41</v>
      </c>
    </row>
    <row r="326" spans="1:7" x14ac:dyDescent="0.25">
      <c r="A326" s="151">
        <v>42490</v>
      </c>
      <c r="B326" s="498" t="s">
        <v>78</v>
      </c>
      <c r="C326" s="495">
        <v>15</v>
      </c>
      <c r="D326" s="520" t="s">
        <v>161</v>
      </c>
      <c r="E326" s="1368" t="s">
        <v>325</v>
      </c>
      <c r="F326" s="1368"/>
      <c r="G326" s="521" t="s">
        <v>41</v>
      </c>
    </row>
    <row r="327" spans="1:7" x14ac:dyDescent="0.25">
      <c r="A327" s="151">
        <v>42466</v>
      </c>
      <c r="B327" s="70" t="s">
        <v>77</v>
      </c>
      <c r="C327" s="496">
        <v>15</v>
      </c>
      <c r="D327" s="520" t="s">
        <v>161</v>
      </c>
      <c r="E327" s="1350" t="s">
        <v>325</v>
      </c>
      <c r="F327" s="1351"/>
      <c r="G327" s="520" t="s">
        <v>41</v>
      </c>
    </row>
    <row r="328" spans="1:7" x14ac:dyDescent="0.25">
      <c r="A328" s="159">
        <v>42492</v>
      </c>
      <c r="B328" s="70" t="s">
        <v>78</v>
      </c>
      <c r="C328" s="496">
        <v>15</v>
      </c>
      <c r="D328" s="520" t="s">
        <v>161</v>
      </c>
      <c r="E328" s="1368" t="s">
        <v>325</v>
      </c>
      <c r="F328" s="1368"/>
      <c r="G328" s="520" t="s">
        <v>41</v>
      </c>
    </row>
    <row r="329" spans="1:7" x14ac:dyDescent="0.25">
      <c r="A329" s="159">
        <v>42493</v>
      </c>
      <c r="B329" s="70" t="s">
        <v>78</v>
      </c>
      <c r="C329" s="495">
        <v>15</v>
      </c>
      <c r="D329" s="520" t="s">
        <v>161</v>
      </c>
      <c r="E329" s="1368" t="s">
        <v>325</v>
      </c>
      <c r="F329" s="1368"/>
      <c r="G329" s="520" t="s">
        <v>41</v>
      </c>
    </row>
    <row r="330" spans="1:7" x14ac:dyDescent="0.25">
      <c r="A330" s="159">
        <v>42494</v>
      </c>
      <c r="B330" s="70" t="s">
        <v>78</v>
      </c>
      <c r="C330" s="495">
        <v>15</v>
      </c>
      <c r="D330" s="520" t="s">
        <v>161</v>
      </c>
      <c r="E330" s="1368" t="s">
        <v>325</v>
      </c>
      <c r="F330" s="1368"/>
      <c r="G330" s="520" t="s">
        <v>41</v>
      </c>
    </row>
    <row r="331" spans="1:7" x14ac:dyDescent="0.25">
      <c r="A331" s="159">
        <v>42495</v>
      </c>
      <c r="B331" s="70" t="s">
        <v>78</v>
      </c>
      <c r="C331" s="496">
        <v>15</v>
      </c>
      <c r="D331" s="520" t="s">
        <v>161</v>
      </c>
      <c r="E331" s="1368" t="s">
        <v>325</v>
      </c>
      <c r="F331" s="1368"/>
      <c r="G331" s="520" t="s">
        <v>41</v>
      </c>
    </row>
    <row r="332" spans="1:7" x14ac:dyDescent="0.25">
      <c r="A332" s="159">
        <v>42496</v>
      </c>
      <c r="B332" s="70" t="s">
        <v>78</v>
      </c>
      <c r="C332" s="496">
        <v>15</v>
      </c>
      <c r="D332" s="520" t="s">
        <v>161</v>
      </c>
      <c r="E332" s="1368" t="s">
        <v>325</v>
      </c>
      <c r="F332" s="1368"/>
      <c r="G332" s="520" t="s">
        <v>41</v>
      </c>
    </row>
    <row r="333" spans="1:7" x14ac:dyDescent="0.25">
      <c r="A333" s="159">
        <v>42496</v>
      </c>
      <c r="B333" s="70" t="s">
        <v>78</v>
      </c>
      <c r="C333" s="496">
        <v>8</v>
      </c>
      <c r="D333" s="520" t="s">
        <v>373</v>
      </c>
      <c r="E333" s="1368" t="s">
        <v>325</v>
      </c>
      <c r="F333" s="1368"/>
      <c r="G333" s="520" t="s">
        <v>41</v>
      </c>
    </row>
    <row r="334" spans="1:7" x14ac:dyDescent="0.25">
      <c r="A334" s="159">
        <v>42501</v>
      </c>
      <c r="B334" s="70" t="s">
        <v>78</v>
      </c>
      <c r="C334" s="496">
        <v>15</v>
      </c>
      <c r="D334" s="520" t="s">
        <v>161</v>
      </c>
      <c r="E334" s="1368" t="s">
        <v>325</v>
      </c>
      <c r="F334" s="1368"/>
      <c r="G334" s="520" t="s">
        <v>41</v>
      </c>
    </row>
    <row r="335" spans="1:7" x14ac:dyDescent="0.25">
      <c r="A335" s="159">
        <v>42502</v>
      </c>
      <c r="B335" s="70" t="s">
        <v>78</v>
      </c>
      <c r="C335" s="496">
        <v>15</v>
      </c>
      <c r="D335" s="520" t="s">
        <v>373</v>
      </c>
      <c r="E335" s="1368" t="s">
        <v>325</v>
      </c>
      <c r="F335" s="1368"/>
      <c r="G335" s="520" t="s">
        <v>41</v>
      </c>
    </row>
    <row r="336" spans="1:7" x14ac:dyDescent="0.25">
      <c r="A336" s="159">
        <v>42504</v>
      </c>
      <c r="B336" s="70" t="s">
        <v>78</v>
      </c>
      <c r="C336" s="496">
        <v>15</v>
      </c>
      <c r="D336" s="520" t="s">
        <v>161</v>
      </c>
      <c r="E336" s="1368" t="s">
        <v>325</v>
      </c>
      <c r="F336" s="1368"/>
      <c r="G336" s="520" t="s">
        <v>41</v>
      </c>
    </row>
    <row r="337" spans="1:7" x14ac:dyDescent="0.25">
      <c r="A337" s="151">
        <v>42466</v>
      </c>
      <c r="B337" s="70" t="s">
        <v>108</v>
      </c>
      <c r="C337" s="496">
        <v>7</v>
      </c>
      <c r="D337" s="520" t="s">
        <v>373</v>
      </c>
      <c r="E337" s="1350" t="s">
        <v>325</v>
      </c>
      <c r="F337" s="1351"/>
      <c r="G337" s="520" t="s">
        <v>41</v>
      </c>
    </row>
    <row r="338" spans="1:7" x14ac:dyDescent="0.25">
      <c r="A338" s="151">
        <v>42466</v>
      </c>
      <c r="B338" s="70" t="s">
        <v>107</v>
      </c>
      <c r="C338" s="496">
        <v>7</v>
      </c>
      <c r="D338" s="520" t="s">
        <v>373</v>
      </c>
      <c r="E338" s="1350" t="s">
        <v>325</v>
      </c>
      <c r="F338" s="1351"/>
      <c r="G338" s="520" t="s">
        <v>41</v>
      </c>
    </row>
    <row r="339" spans="1:7" x14ac:dyDescent="0.25">
      <c r="A339" s="151">
        <v>42466</v>
      </c>
      <c r="B339" s="70" t="s">
        <v>108</v>
      </c>
      <c r="C339" s="496">
        <v>7</v>
      </c>
      <c r="D339" s="520" t="s">
        <v>373</v>
      </c>
      <c r="E339" s="1350" t="s">
        <v>325</v>
      </c>
      <c r="F339" s="1351"/>
      <c r="G339" s="520" t="s">
        <v>41</v>
      </c>
    </row>
    <row r="340" spans="1:7" x14ac:dyDescent="0.25">
      <c r="A340" s="151">
        <v>42466</v>
      </c>
      <c r="B340" s="70" t="s">
        <v>107</v>
      </c>
      <c r="C340" s="496">
        <v>7</v>
      </c>
      <c r="D340" s="520" t="s">
        <v>373</v>
      </c>
      <c r="E340" s="1350" t="s">
        <v>325</v>
      </c>
      <c r="F340" s="1351"/>
      <c r="G340" s="520" t="s">
        <v>41</v>
      </c>
    </row>
    <row r="341" spans="1:7" x14ac:dyDescent="0.25">
      <c r="A341" s="151">
        <v>42466</v>
      </c>
      <c r="B341" s="70" t="s">
        <v>108</v>
      </c>
      <c r="C341" s="496">
        <v>7</v>
      </c>
      <c r="D341" s="520" t="s">
        <v>373</v>
      </c>
      <c r="E341" s="1350" t="s">
        <v>325</v>
      </c>
      <c r="F341" s="1351"/>
      <c r="G341" s="520" t="s">
        <v>41</v>
      </c>
    </row>
    <row r="342" spans="1:7" x14ac:dyDescent="0.25">
      <c r="A342" s="151">
        <v>42466</v>
      </c>
      <c r="B342" s="70" t="s">
        <v>108</v>
      </c>
      <c r="C342" s="496">
        <v>7</v>
      </c>
      <c r="D342" s="520" t="s">
        <v>373</v>
      </c>
      <c r="E342" s="1350" t="s">
        <v>325</v>
      </c>
      <c r="F342" s="1351"/>
      <c r="G342" s="520" t="s">
        <v>41</v>
      </c>
    </row>
    <row r="343" spans="1:7" x14ac:dyDescent="0.25">
      <c r="A343" s="151">
        <v>42466</v>
      </c>
      <c r="B343" s="70" t="s">
        <v>108</v>
      </c>
      <c r="C343" s="496">
        <v>7</v>
      </c>
      <c r="D343" s="520" t="s">
        <v>373</v>
      </c>
      <c r="E343" s="1350" t="s">
        <v>325</v>
      </c>
      <c r="F343" s="1351"/>
      <c r="G343" s="520" t="s">
        <v>41</v>
      </c>
    </row>
    <row r="344" spans="1:7" x14ac:dyDescent="0.25">
      <c r="A344" s="151">
        <v>42466</v>
      </c>
      <c r="B344" s="70" t="s">
        <v>107</v>
      </c>
      <c r="C344" s="496">
        <v>7</v>
      </c>
      <c r="D344" s="520" t="s">
        <v>373</v>
      </c>
      <c r="E344" s="1350" t="s">
        <v>325</v>
      </c>
      <c r="F344" s="1351"/>
      <c r="G344" s="520" t="s">
        <v>41</v>
      </c>
    </row>
    <row r="345" spans="1:7" x14ac:dyDescent="0.25">
      <c r="A345" s="151">
        <v>42466</v>
      </c>
      <c r="B345" s="70" t="s">
        <v>107</v>
      </c>
      <c r="C345" s="496">
        <v>7</v>
      </c>
      <c r="D345" s="520" t="s">
        <v>373</v>
      </c>
      <c r="E345" s="1350" t="s">
        <v>325</v>
      </c>
      <c r="F345" s="1351"/>
      <c r="G345" s="520" t="s">
        <v>41</v>
      </c>
    </row>
    <row r="346" spans="1:7" hidden="1" x14ac:dyDescent="0.25">
      <c r="A346" s="686"/>
      <c r="B346" s="70"/>
      <c r="C346" s="496"/>
      <c r="D346" s="520"/>
      <c r="E346" s="1350"/>
      <c r="F346" s="1351"/>
      <c r="G346" s="520"/>
    </row>
    <row r="347" spans="1:7" hidden="1" x14ac:dyDescent="0.25">
      <c r="A347" s="686"/>
      <c r="B347" s="70"/>
      <c r="C347" s="496"/>
      <c r="D347" s="520"/>
      <c r="E347" s="1350"/>
      <c r="F347" s="1351"/>
      <c r="G347" s="520"/>
    </row>
    <row r="348" spans="1:7" hidden="1" x14ac:dyDescent="0.25">
      <c r="A348" s="686"/>
      <c r="B348" s="70"/>
      <c r="C348" s="496"/>
      <c r="D348" s="520"/>
      <c r="E348" s="1350"/>
      <c r="F348" s="1351"/>
      <c r="G348" s="520"/>
    </row>
    <row r="349" spans="1:7" hidden="1" x14ac:dyDescent="0.25">
      <c r="A349" s="686"/>
      <c r="B349" s="70"/>
      <c r="C349" s="496"/>
      <c r="D349" s="520"/>
      <c r="E349" s="1350"/>
      <c r="F349" s="1351"/>
      <c r="G349" s="520"/>
    </row>
    <row r="350" spans="1:7" hidden="1" x14ac:dyDescent="0.25">
      <c r="A350" s="686"/>
      <c r="B350" s="70"/>
      <c r="C350" s="496"/>
      <c r="D350" s="520"/>
      <c r="E350" s="1350"/>
      <c r="F350" s="1351"/>
      <c r="G350" s="520"/>
    </row>
    <row r="351" spans="1:7" hidden="1" x14ac:dyDescent="0.25">
      <c r="A351" s="686"/>
      <c r="B351" s="70"/>
      <c r="C351" s="496"/>
      <c r="D351" s="520"/>
      <c r="E351" s="1350"/>
      <c r="F351" s="1351"/>
      <c r="G351" s="520"/>
    </row>
    <row r="352" spans="1:7" x14ac:dyDescent="0.25">
      <c r="A352" s="686">
        <v>42466</v>
      </c>
      <c r="B352" s="70" t="s">
        <v>90</v>
      </c>
      <c r="C352" s="496">
        <v>15</v>
      </c>
      <c r="D352" s="520" t="s">
        <v>373</v>
      </c>
      <c r="E352" s="1350" t="s">
        <v>325</v>
      </c>
      <c r="F352" s="1351"/>
      <c r="G352" s="520" t="s">
        <v>41</v>
      </c>
    </row>
    <row r="353" spans="1:13" x14ac:dyDescent="0.25">
      <c r="A353" s="686">
        <v>42466</v>
      </c>
      <c r="B353" s="70" t="s">
        <v>90</v>
      </c>
      <c r="C353" s="496">
        <v>15</v>
      </c>
      <c r="D353" s="520" t="s">
        <v>373</v>
      </c>
      <c r="E353" s="1350" t="s">
        <v>325</v>
      </c>
      <c r="F353" s="1351"/>
      <c r="G353" s="520" t="s">
        <v>41</v>
      </c>
    </row>
    <row r="354" spans="1:13" x14ac:dyDescent="0.25">
      <c r="A354" s="686">
        <v>42466</v>
      </c>
      <c r="B354" s="70" t="s">
        <v>90</v>
      </c>
      <c r="C354" s="496">
        <v>15</v>
      </c>
      <c r="D354" s="520" t="s">
        <v>373</v>
      </c>
      <c r="E354" s="1350" t="s">
        <v>325</v>
      </c>
      <c r="F354" s="1351"/>
      <c r="G354" s="520" t="s">
        <v>41</v>
      </c>
    </row>
    <row r="355" spans="1:13" x14ac:dyDescent="0.25">
      <c r="A355" s="686">
        <v>42493</v>
      </c>
      <c r="B355" s="70" t="s">
        <v>77</v>
      </c>
      <c r="C355" s="496">
        <v>15</v>
      </c>
      <c r="D355" s="520" t="s">
        <v>161</v>
      </c>
      <c r="E355" s="1350" t="s">
        <v>325</v>
      </c>
      <c r="F355" s="1351"/>
      <c r="G355" s="520" t="s">
        <v>41</v>
      </c>
    </row>
    <row r="356" spans="1:13" ht="15.75" thickBot="1" x14ac:dyDescent="0.3">
      <c r="A356" s="686">
        <v>42503</v>
      </c>
      <c r="B356" s="70" t="s">
        <v>77</v>
      </c>
      <c r="C356" s="496">
        <v>15</v>
      </c>
      <c r="D356" s="520" t="s">
        <v>161</v>
      </c>
      <c r="E356" s="1350" t="s">
        <v>325</v>
      </c>
      <c r="F356" s="1351"/>
      <c r="G356" s="520" t="s">
        <v>41</v>
      </c>
    </row>
    <row r="357" spans="1:13" ht="15.75" hidden="1" thickBot="1" x14ac:dyDescent="0.3">
      <c r="A357" s="686"/>
      <c r="B357" s="70"/>
      <c r="C357" s="496"/>
      <c r="D357" s="520"/>
      <c r="E357" s="1350" t="s">
        <v>325</v>
      </c>
      <c r="F357" s="1351"/>
      <c r="G357" s="520"/>
    </row>
    <row r="358" spans="1:13" ht="15.75" hidden="1" thickBot="1" x14ac:dyDescent="0.3">
      <c r="A358" s="686"/>
      <c r="B358" s="70"/>
      <c r="C358" s="496"/>
      <c r="D358" s="520"/>
      <c r="E358" s="1350" t="s">
        <v>325</v>
      </c>
      <c r="F358" s="1351"/>
      <c r="G358" s="520"/>
    </row>
    <row r="359" spans="1:13" ht="15.75" hidden="1" thickBot="1" x14ac:dyDescent="0.3">
      <c r="A359" s="686"/>
      <c r="B359" s="70"/>
      <c r="C359" s="496"/>
      <c r="D359" s="520"/>
      <c r="E359" s="1350" t="s">
        <v>325</v>
      </c>
      <c r="F359" s="1351"/>
      <c r="G359" s="520"/>
    </row>
    <row r="360" spans="1:13" ht="15.75" hidden="1" thickBot="1" x14ac:dyDescent="0.3">
      <c r="A360" s="159"/>
      <c r="B360" s="70"/>
      <c r="C360" s="496"/>
      <c r="D360" s="520"/>
      <c r="E360" s="1350"/>
      <c r="F360" s="1351"/>
      <c r="G360" s="520"/>
    </row>
    <row r="361" spans="1:13" ht="15.75" hidden="1" thickBot="1" x14ac:dyDescent="0.3">
      <c r="A361" s="159"/>
      <c r="B361" s="70"/>
      <c r="C361" s="496"/>
      <c r="D361" s="520"/>
      <c r="E361" s="1350"/>
      <c r="F361" s="1351"/>
      <c r="G361" s="520"/>
    </row>
    <row r="362" spans="1:13" x14ac:dyDescent="0.25">
      <c r="A362" s="503">
        <v>42382</v>
      </c>
      <c r="B362" s="746" t="s">
        <v>77</v>
      </c>
      <c r="C362" s="504">
        <v>15</v>
      </c>
      <c r="D362" s="516" t="s">
        <v>172</v>
      </c>
      <c r="E362" s="1366" t="s">
        <v>325</v>
      </c>
      <c r="F362" s="1367"/>
      <c r="G362" s="517" t="s">
        <v>41</v>
      </c>
    </row>
    <row r="363" spans="1:13" x14ac:dyDescent="0.25">
      <c r="A363" s="505">
        <v>42404</v>
      </c>
      <c r="B363" s="498" t="s">
        <v>77</v>
      </c>
      <c r="C363" s="124">
        <v>15</v>
      </c>
      <c r="D363" s="520" t="s">
        <v>172</v>
      </c>
      <c r="E363" s="1350" t="s">
        <v>325</v>
      </c>
      <c r="F363" s="1351"/>
      <c r="G363" s="521" t="s">
        <v>41</v>
      </c>
    </row>
    <row r="364" spans="1:13" x14ac:dyDescent="0.25">
      <c r="A364" s="505">
        <v>42390</v>
      </c>
      <c r="B364" s="498" t="s">
        <v>78</v>
      </c>
      <c r="C364" s="124">
        <v>15</v>
      </c>
      <c r="D364" s="520" t="s">
        <v>172</v>
      </c>
      <c r="E364" s="1350" t="s">
        <v>325</v>
      </c>
      <c r="F364" s="1351"/>
      <c r="G364" s="521" t="s">
        <v>41</v>
      </c>
    </row>
    <row r="365" spans="1:13" x14ac:dyDescent="0.25">
      <c r="A365" s="151">
        <v>42394</v>
      </c>
      <c r="B365" s="498" t="s">
        <v>78</v>
      </c>
      <c r="C365" s="124">
        <v>15</v>
      </c>
      <c r="D365" s="520" t="s">
        <v>172</v>
      </c>
      <c r="E365" s="1350" t="s">
        <v>325</v>
      </c>
      <c r="F365" s="1351"/>
      <c r="G365" s="521" t="s">
        <v>41</v>
      </c>
    </row>
    <row r="366" spans="1:13" x14ac:dyDescent="0.25">
      <c r="A366" s="151">
        <v>42396</v>
      </c>
      <c r="B366" s="498" t="s">
        <v>78</v>
      </c>
      <c r="C366" s="124">
        <v>15</v>
      </c>
      <c r="D366" s="520" t="s">
        <v>172</v>
      </c>
      <c r="E366" s="1350" t="s">
        <v>325</v>
      </c>
      <c r="F366" s="1351"/>
      <c r="G366" s="521" t="s">
        <v>41</v>
      </c>
    </row>
    <row r="367" spans="1:13" x14ac:dyDescent="0.25">
      <c r="A367" s="151">
        <v>42397</v>
      </c>
      <c r="B367" s="498" t="s">
        <v>78</v>
      </c>
      <c r="C367" s="124">
        <v>15</v>
      </c>
      <c r="D367" s="520" t="s">
        <v>172</v>
      </c>
      <c r="E367" s="1350" t="s">
        <v>325</v>
      </c>
      <c r="F367" s="1351"/>
      <c r="G367" s="521" t="s">
        <v>41</v>
      </c>
      <c r="K367" s="938"/>
      <c r="L367" s="938" t="s">
        <v>245</v>
      </c>
      <c r="M367" s="938" t="s">
        <v>467</v>
      </c>
    </row>
    <row r="368" spans="1:13" x14ac:dyDescent="0.25">
      <c r="A368" s="151">
        <v>42411</v>
      </c>
      <c r="B368" s="498" t="s">
        <v>78</v>
      </c>
      <c r="C368" s="124">
        <v>15</v>
      </c>
      <c r="D368" s="520" t="s">
        <v>172</v>
      </c>
      <c r="E368" s="1350" t="s">
        <v>325</v>
      </c>
      <c r="F368" s="1351"/>
      <c r="G368" s="521" t="s">
        <v>41</v>
      </c>
      <c r="K368" s="938" t="s">
        <v>172</v>
      </c>
      <c r="L368" s="938">
        <v>165</v>
      </c>
      <c r="M368" s="938" t="s">
        <v>468</v>
      </c>
    </row>
    <row r="369" spans="1:13" ht="15.75" thickBot="1" x14ac:dyDescent="0.3">
      <c r="A369" s="506">
        <v>42481</v>
      </c>
      <c r="B369" s="747" t="s">
        <v>90</v>
      </c>
      <c r="C369" s="507">
        <v>15</v>
      </c>
      <c r="D369" s="522" t="s">
        <v>172</v>
      </c>
      <c r="E369" s="1364" t="s">
        <v>325</v>
      </c>
      <c r="F369" s="1365"/>
      <c r="G369" s="523" t="s">
        <v>41</v>
      </c>
      <c r="K369" s="938" t="s">
        <v>160</v>
      </c>
      <c r="L369" s="938">
        <v>161</v>
      </c>
      <c r="M369" s="938" t="s">
        <v>468</v>
      </c>
    </row>
    <row r="370" spans="1:13" x14ac:dyDescent="0.25">
      <c r="A370" s="558">
        <v>42507</v>
      </c>
      <c r="B370" s="748" t="s">
        <v>77</v>
      </c>
      <c r="C370" s="717">
        <v>15</v>
      </c>
      <c r="D370" s="559" t="s">
        <v>172</v>
      </c>
      <c r="E370" s="1376" t="s">
        <v>325</v>
      </c>
      <c r="F370" s="1377"/>
      <c r="G370" s="560" t="s">
        <v>41</v>
      </c>
      <c r="K370" s="938" t="s">
        <v>173</v>
      </c>
      <c r="L370" s="938">
        <v>188</v>
      </c>
      <c r="M370" s="938" t="s">
        <v>468</v>
      </c>
    </row>
    <row r="371" spans="1:13" x14ac:dyDescent="0.25">
      <c r="A371" s="159">
        <v>42515</v>
      </c>
      <c r="B371" s="498" t="s">
        <v>77</v>
      </c>
      <c r="C371" s="124">
        <v>15</v>
      </c>
      <c r="D371" s="520" t="s">
        <v>172</v>
      </c>
      <c r="E371" s="1368" t="s">
        <v>325</v>
      </c>
      <c r="F371" s="1368"/>
      <c r="G371" s="520" t="s">
        <v>41</v>
      </c>
      <c r="K371" s="938" t="s">
        <v>162</v>
      </c>
      <c r="L371" s="938"/>
      <c r="M371" s="938"/>
    </row>
    <row r="372" spans="1:13" ht="15.75" thickBot="1" x14ac:dyDescent="0.3">
      <c r="A372" s="159">
        <v>42503</v>
      </c>
      <c r="B372" s="498" t="s">
        <v>77</v>
      </c>
      <c r="C372" s="124">
        <v>15</v>
      </c>
      <c r="D372" s="520" t="s">
        <v>172</v>
      </c>
      <c r="E372" s="1368" t="s">
        <v>325</v>
      </c>
      <c r="F372" s="1368"/>
      <c r="G372" s="520" t="s">
        <v>41</v>
      </c>
    </row>
    <row r="373" spans="1:13" ht="15.75" hidden="1" thickBot="1" x14ac:dyDescent="0.3">
      <c r="A373" s="558"/>
      <c r="B373" s="748"/>
      <c r="C373" s="717"/>
      <c r="D373" s="559"/>
      <c r="E373" s="1369"/>
      <c r="F373" s="1370"/>
      <c r="G373" s="560"/>
    </row>
    <row r="374" spans="1:13" x14ac:dyDescent="0.25">
      <c r="A374" s="503">
        <v>42432</v>
      </c>
      <c r="B374" s="746" t="s">
        <v>78</v>
      </c>
      <c r="C374" s="508">
        <v>15</v>
      </c>
      <c r="D374" s="516" t="s">
        <v>159</v>
      </c>
      <c r="E374" s="1366" t="s">
        <v>325</v>
      </c>
      <c r="F374" s="1367"/>
      <c r="G374" s="517" t="s">
        <v>41</v>
      </c>
    </row>
    <row r="375" spans="1:13" x14ac:dyDescent="0.25">
      <c r="A375" s="505">
        <v>42432</v>
      </c>
      <c r="B375" s="498" t="s">
        <v>78</v>
      </c>
      <c r="C375" s="496">
        <v>15</v>
      </c>
      <c r="D375" s="520" t="s">
        <v>159</v>
      </c>
      <c r="E375" s="1350" t="s">
        <v>325</v>
      </c>
      <c r="F375" s="1351"/>
      <c r="G375" s="521" t="s">
        <v>41</v>
      </c>
    </row>
    <row r="376" spans="1:13" x14ac:dyDescent="0.25">
      <c r="A376" s="505">
        <v>42432</v>
      </c>
      <c r="B376" s="498" t="s">
        <v>78</v>
      </c>
      <c r="C376" s="496">
        <v>15</v>
      </c>
      <c r="D376" s="520" t="s">
        <v>159</v>
      </c>
      <c r="E376" s="1350" t="s">
        <v>325</v>
      </c>
      <c r="F376" s="1351"/>
      <c r="G376" s="521" t="s">
        <v>41</v>
      </c>
    </row>
    <row r="377" spans="1:13" x14ac:dyDescent="0.25">
      <c r="A377" s="505">
        <v>42433</v>
      </c>
      <c r="B377" s="498" t="s">
        <v>77</v>
      </c>
      <c r="C377" s="496">
        <v>15</v>
      </c>
      <c r="D377" s="520" t="s">
        <v>159</v>
      </c>
      <c r="E377" s="1350" t="s">
        <v>325</v>
      </c>
      <c r="F377" s="1351"/>
      <c r="G377" s="521" t="s">
        <v>41</v>
      </c>
    </row>
    <row r="378" spans="1:13" x14ac:dyDescent="0.25">
      <c r="A378" s="505">
        <v>42433</v>
      </c>
      <c r="B378" s="498" t="s">
        <v>77</v>
      </c>
      <c r="C378" s="496">
        <v>15</v>
      </c>
      <c r="D378" s="520" t="s">
        <v>159</v>
      </c>
      <c r="E378" s="1350" t="s">
        <v>325</v>
      </c>
      <c r="F378" s="1351"/>
      <c r="G378" s="521" t="s">
        <v>41</v>
      </c>
    </row>
    <row r="379" spans="1:13" x14ac:dyDescent="0.25">
      <c r="A379" s="505">
        <v>42434</v>
      </c>
      <c r="B379" s="498" t="s">
        <v>77</v>
      </c>
      <c r="C379" s="496">
        <v>15</v>
      </c>
      <c r="D379" s="520" t="s">
        <v>159</v>
      </c>
      <c r="E379" s="1350" t="s">
        <v>325</v>
      </c>
      <c r="F379" s="1351"/>
      <c r="G379" s="521" t="s">
        <v>41</v>
      </c>
    </row>
    <row r="380" spans="1:13" x14ac:dyDescent="0.25">
      <c r="A380" s="505">
        <v>42436</v>
      </c>
      <c r="B380" s="498" t="s">
        <v>78</v>
      </c>
      <c r="C380" s="496">
        <v>15</v>
      </c>
      <c r="D380" s="520" t="s">
        <v>159</v>
      </c>
      <c r="E380" s="1350" t="s">
        <v>325</v>
      </c>
      <c r="F380" s="1351"/>
      <c r="G380" s="521" t="s">
        <v>41</v>
      </c>
    </row>
    <row r="381" spans="1:13" x14ac:dyDescent="0.25">
      <c r="A381" s="505">
        <v>42436</v>
      </c>
      <c r="B381" s="498" t="s">
        <v>77</v>
      </c>
      <c r="C381" s="496">
        <v>15</v>
      </c>
      <c r="D381" s="520" t="s">
        <v>159</v>
      </c>
      <c r="E381" s="1350" t="s">
        <v>325</v>
      </c>
      <c r="F381" s="1351"/>
      <c r="G381" s="521" t="s">
        <v>41</v>
      </c>
    </row>
    <row r="382" spans="1:13" x14ac:dyDescent="0.25">
      <c r="A382" s="505">
        <v>42436</v>
      </c>
      <c r="B382" s="498" t="s">
        <v>78</v>
      </c>
      <c r="C382" s="496">
        <v>15</v>
      </c>
      <c r="D382" s="520" t="s">
        <v>159</v>
      </c>
      <c r="E382" s="1350" t="s">
        <v>325</v>
      </c>
      <c r="F382" s="1351"/>
      <c r="G382" s="521" t="s">
        <v>41</v>
      </c>
    </row>
    <row r="383" spans="1:13" x14ac:dyDescent="0.25">
      <c r="A383" s="505">
        <v>42438</v>
      </c>
      <c r="B383" s="498" t="s">
        <v>77</v>
      </c>
      <c r="C383" s="496">
        <v>15</v>
      </c>
      <c r="D383" s="520" t="s">
        <v>159</v>
      </c>
      <c r="E383" s="1350" t="s">
        <v>325</v>
      </c>
      <c r="F383" s="1351"/>
      <c r="G383" s="521" t="s">
        <v>41</v>
      </c>
    </row>
    <row r="384" spans="1:13" x14ac:dyDescent="0.25">
      <c r="A384" s="505">
        <v>42438</v>
      </c>
      <c r="B384" s="498" t="s">
        <v>78</v>
      </c>
      <c r="C384" s="496">
        <v>15</v>
      </c>
      <c r="D384" s="520" t="s">
        <v>159</v>
      </c>
      <c r="E384" s="1350" t="s">
        <v>325</v>
      </c>
      <c r="F384" s="1351"/>
      <c r="G384" s="521" t="s">
        <v>41</v>
      </c>
    </row>
    <row r="385" spans="1:7" x14ac:dyDescent="0.25">
      <c r="A385" s="505">
        <v>42438</v>
      </c>
      <c r="B385" s="498" t="s">
        <v>78</v>
      </c>
      <c r="C385" s="496">
        <v>15</v>
      </c>
      <c r="D385" s="520" t="s">
        <v>159</v>
      </c>
      <c r="E385" s="1350" t="s">
        <v>325</v>
      </c>
      <c r="F385" s="1351"/>
      <c r="G385" s="521" t="s">
        <v>41</v>
      </c>
    </row>
    <row r="386" spans="1:7" x14ac:dyDescent="0.25">
      <c r="A386" s="505">
        <v>42439</v>
      </c>
      <c r="B386" s="498" t="s">
        <v>78</v>
      </c>
      <c r="C386" s="496">
        <v>15</v>
      </c>
      <c r="D386" s="520" t="s">
        <v>159</v>
      </c>
      <c r="E386" s="1350" t="s">
        <v>325</v>
      </c>
      <c r="F386" s="1351"/>
      <c r="G386" s="521" t="s">
        <v>41</v>
      </c>
    </row>
    <row r="387" spans="1:7" x14ac:dyDescent="0.25">
      <c r="A387" s="505">
        <v>42439</v>
      </c>
      <c r="B387" s="498" t="s">
        <v>77</v>
      </c>
      <c r="C387" s="496">
        <v>15</v>
      </c>
      <c r="D387" s="520" t="s">
        <v>159</v>
      </c>
      <c r="E387" s="1350" t="s">
        <v>325</v>
      </c>
      <c r="F387" s="1351"/>
      <c r="G387" s="521" t="s">
        <v>41</v>
      </c>
    </row>
    <row r="388" spans="1:7" x14ac:dyDescent="0.25">
      <c r="A388" s="505">
        <v>42440</v>
      </c>
      <c r="B388" s="498" t="s">
        <v>77</v>
      </c>
      <c r="C388" s="496">
        <v>15</v>
      </c>
      <c r="D388" s="520" t="s">
        <v>159</v>
      </c>
      <c r="E388" s="1350" t="s">
        <v>325</v>
      </c>
      <c r="F388" s="1351"/>
      <c r="G388" s="521" t="s">
        <v>41</v>
      </c>
    </row>
    <row r="389" spans="1:7" x14ac:dyDescent="0.25">
      <c r="A389" s="505">
        <v>42440</v>
      </c>
      <c r="B389" s="498" t="s">
        <v>78</v>
      </c>
      <c r="C389" s="496">
        <v>15</v>
      </c>
      <c r="D389" s="520" t="s">
        <v>159</v>
      </c>
      <c r="E389" s="1350" t="s">
        <v>325</v>
      </c>
      <c r="F389" s="1351"/>
      <c r="G389" s="521" t="s">
        <v>41</v>
      </c>
    </row>
    <row r="390" spans="1:7" x14ac:dyDescent="0.25">
      <c r="A390" s="505">
        <v>42441</v>
      </c>
      <c r="B390" s="498" t="s">
        <v>78</v>
      </c>
      <c r="C390" s="496">
        <v>15</v>
      </c>
      <c r="D390" s="520" t="s">
        <v>159</v>
      </c>
      <c r="E390" s="1350" t="s">
        <v>325</v>
      </c>
      <c r="F390" s="1351"/>
      <c r="G390" s="521" t="s">
        <v>41</v>
      </c>
    </row>
    <row r="391" spans="1:7" x14ac:dyDescent="0.25">
      <c r="A391" s="505">
        <v>42443</v>
      </c>
      <c r="B391" s="498" t="s">
        <v>78</v>
      </c>
      <c r="C391" s="496">
        <v>15</v>
      </c>
      <c r="D391" s="520" t="s">
        <v>159</v>
      </c>
      <c r="E391" s="1350" t="s">
        <v>325</v>
      </c>
      <c r="F391" s="1351"/>
      <c r="G391" s="521" t="s">
        <v>41</v>
      </c>
    </row>
    <row r="392" spans="1:7" x14ac:dyDescent="0.25">
      <c r="A392" s="505">
        <v>42443</v>
      </c>
      <c r="B392" s="498" t="s">
        <v>77</v>
      </c>
      <c r="C392" s="496">
        <v>15</v>
      </c>
      <c r="D392" s="520" t="s">
        <v>159</v>
      </c>
      <c r="E392" s="1350" t="s">
        <v>325</v>
      </c>
      <c r="F392" s="1351"/>
      <c r="G392" s="521" t="s">
        <v>41</v>
      </c>
    </row>
    <row r="393" spans="1:7" x14ac:dyDescent="0.25">
      <c r="A393" s="505">
        <v>42443</v>
      </c>
      <c r="B393" s="498" t="s">
        <v>78</v>
      </c>
      <c r="C393" s="496">
        <v>15</v>
      </c>
      <c r="D393" s="520" t="s">
        <v>159</v>
      </c>
      <c r="E393" s="1350" t="s">
        <v>325</v>
      </c>
      <c r="F393" s="1351"/>
      <c r="G393" s="521" t="s">
        <v>41</v>
      </c>
    </row>
    <row r="394" spans="1:7" x14ac:dyDescent="0.25">
      <c r="A394" s="505">
        <v>42443</v>
      </c>
      <c r="B394" s="498" t="s">
        <v>77</v>
      </c>
      <c r="C394" s="496">
        <v>15</v>
      </c>
      <c r="D394" s="520" t="s">
        <v>159</v>
      </c>
      <c r="E394" s="1350" t="s">
        <v>325</v>
      </c>
      <c r="F394" s="1351"/>
      <c r="G394" s="521" t="s">
        <v>41</v>
      </c>
    </row>
    <row r="395" spans="1:7" x14ac:dyDescent="0.25">
      <c r="A395" s="505">
        <v>42479</v>
      </c>
      <c r="B395" s="498" t="s">
        <v>77</v>
      </c>
      <c r="C395" s="496">
        <v>15</v>
      </c>
      <c r="D395" s="520" t="s">
        <v>159</v>
      </c>
      <c r="E395" s="1350" t="s">
        <v>325</v>
      </c>
      <c r="F395" s="1351"/>
      <c r="G395" s="521" t="s">
        <v>41</v>
      </c>
    </row>
    <row r="396" spans="1:7" x14ac:dyDescent="0.25">
      <c r="A396" s="505">
        <v>42480</v>
      </c>
      <c r="B396" s="498" t="s">
        <v>77</v>
      </c>
      <c r="C396" s="496">
        <v>15</v>
      </c>
      <c r="D396" s="520" t="s">
        <v>159</v>
      </c>
      <c r="E396" s="1350" t="s">
        <v>325</v>
      </c>
      <c r="F396" s="1351"/>
      <c r="G396" s="521" t="s">
        <v>41</v>
      </c>
    </row>
    <row r="397" spans="1:7" x14ac:dyDescent="0.25">
      <c r="A397" s="505">
        <v>42473</v>
      </c>
      <c r="B397" s="498" t="s">
        <v>107</v>
      </c>
      <c r="C397" s="496">
        <v>7</v>
      </c>
      <c r="D397" s="520" t="s">
        <v>159</v>
      </c>
      <c r="E397" s="852"/>
      <c r="F397" s="853"/>
      <c r="G397" s="521"/>
    </row>
    <row r="398" spans="1:7" x14ac:dyDescent="0.25">
      <c r="A398" s="505">
        <v>42481</v>
      </c>
      <c r="B398" s="498" t="s">
        <v>107</v>
      </c>
      <c r="C398" s="496">
        <v>7</v>
      </c>
      <c r="D398" s="520" t="s">
        <v>159</v>
      </c>
      <c r="E398" s="1350" t="s">
        <v>325</v>
      </c>
      <c r="F398" s="1351"/>
      <c r="G398" s="521" t="s">
        <v>41</v>
      </c>
    </row>
    <row r="399" spans="1:7" x14ac:dyDescent="0.25">
      <c r="A399" s="505">
        <v>42481</v>
      </c>
      <c r="B399" s="498" t="s">
        <v>90</v>
      </c>
      <c r="C399" s="496">
        <v>15</v>
      </c>
      <c r="D399" s="520" t="s">
        <v>159</v>
      </c>
      <c r="E399" s="1350" t="s">
        <v>325</v>
      </c>
      <c r="F399" s="1351"/>
      <c r="G399" s="521" t="s">
        <v>41</v>
      </c>
    </row>
    <row r="400" spans="1:7" x14ac:dyDescent="0.25">
      <c r="A400" s="505">
        <v>42481</v>
      </c>
      <c r="B400" s="498" t="s">
        <v>90</v>
      </c>
      <c r="C400" s="496">
        <v>15</v>
      </c>
      <c r="D400" s="520" t="s">
        <v>159</v>
      </c>
      <c r="E400" s="1350" t="s">
        <v>325</v>
      </c>
      <c r="F400" s="1351"/>
      <c r="G400" s="521" t="s">
        <v>41</v>
      </c>
    </row>
    <row r="401" spans="1:7" x14ac:dyDescent="0.25">
      <c r="A401" s="505">
        <v>42482</v>
      </c>
      <c r="B401" s="498" t="s">
        <v>107</v>
      </c>
      <c r="C401" s="496">
        <v>7</v>
      </c>
      <c r="D401" s="520" t="s">
        <v>159</v>
      </c>
      <c r="E401" s="1350" t="s">
        <v>325</v>
      </c>
      <c r="F401" s="1351"/>
      <c r="G401" s="521" t="s">
        <v>41</v>
      </c>
    </row>
    <row r="402" spans="1:7" x14ac:dyDescent="0.25">
      <c r="A402" s="505">
        <v>42482</v>
      </c>
      <c r="B402" s="498" t="s">
        <v>90</v>
      </c>
      <c r="C402" s="496">
        <v>15</v>
      </c>
      <c r="D402" s="520" t="s">
        <v>159</v>
      </c>
      <c r="E402" s="1350" t="s">
        <v>325</v>
      </c>
      <c r="F402" s="1351"/>
      <c r="G402" s="521" t="s">
        <v>41</v>
      </c>
    </row>
    <row r="403" spans="1:7" x14ac:dyDescent="0.25">
      <c r="A403" s="505">
        <v>42482</v>
      </c>
      <c r="B403" s="498" t="s">
        <v>90</v>
      </c>
      <c r="C403" s="496">
        <v>15</v>
      </c>
      <c r="D403" s="520" t="s">
        <v>159</v>
      </c>
      <c r="E403" s="1350" t="s">
        <v>325</v>
      </c>
      <c r="F403" s="1351"/>
      <c r="G403" s="521" t="s">
        <v>41</v>
      </c>
    </row>
    <row r="404" spans="1:7" x14ac:dyDescent="0.25">
      <c r="A404" s="505">
        <v>42483</v>
      </c>
      <c r="B404" s="498" t="s">
        <v>107</v>
      </c>
      <c r="C404" s="496">
        <v>7</v>
      </c>
      <c r="D404" s="520" t="s">
        <v>159</v>
      </c>
      <c r="E404" s="1350" t="s">
        <v>325</v>
      </c>
      <c r="F404" s="1351"/>
      <c r="G404" s="521" t="s">
        <v>41</v>
      </c>
    </row>
    <row r="405" spans="1:7" x14ac:dyDescent="0.25">
      <c r="A405" s="505">
        <v>42483</v>
      </c>
      <c r="B405" s="498" t="s">
        <v>107</v>
      </c>
      <c r="C405" s="496">
        <v>7</v>
      </c>
      <c r="D405" s="520" t="s">
        <v>159</v>
      </c>
      <c r="E405" s="1350" t="s">
        <v>325</v>
      </c>
      <c r="F405" s="1351"/>
      <c r="G405" s="521" t="s">
        <v>41</v>
      </c>
    </row>
    <row r="406" spans="1:7" x14ac:dyDescent="0.25">
      <c r="A406" s="505">
        <v>42486</v>
      </c>
      <c r="B406" s="498" t="s">
        <v>107</v>
      </c>
      <c r="C406" s="496">
        <v>7</v>
      </c>
      <c r="D406" s="520" t="s">
        <v>159</v>
      </c>
      <c r="E406" s="1350" t="s">
        <v>325</v>
      </c>
      <c r="F406" s="1351"/>
      <c r="G406" s="521" t="s">
        <v>41</v>
      </c>
    </row>
    <row r="407" spans="1:7" x14ac:dyDescent="0.25">
      <c r="A407" s="505">
        <v>42486</v>
      </c>
      <c r="B407" s="498" t="s">
        <v>107</v>
      </c>
      <c r="C407" s="496">
        <v>7</v>
      </c>
      <c r="D407" s="520" t="s">
        <v>159</v>
      </c>
      <c r="E407" s="1350" t="s">
        <v>325</v>
      </c>
      <c r="F407" s="1351"/>
      <c r="G407" s="521" t="s">
        <v>41</v>
      </c>
    </row>
    <row r="408" spans="1:7" x14ac:dyDescent="0.25">
      <c r="A408" s="505">
        <v>42489</v>
      </c>
      <c r="B408" s="498" t="s">
        <v>77</v>
      </c>
      <c r="C408" s="496">
        <v>15</v>
      </c>
      <c r="D408" s="520" t="s">
        <v>159</v>
      </c>
      <c r="E408" s="1350" t="s">
        <v>325</v>
      </c>
      <c r="F408" s="1351"/>
      <c r="G408" s="521" t="s">
        <v>41</v>
      </c>
    </row>
    <row r="409" spans="1:7" x14ac:dyDescent="0.25">
      <c r="A409" s="505">
        <v>42489</v>
      </c>
      <c r="B409" s="498" t="s">
        <v>77</v>
      </c>
      <c r="C409" s="496">
        <v>15</v>
      </c>
      <c r="D409" s="520" t="s">
        <v>159</v>
      </c>
      <c r="E409" s="1350" t="s">
        <v>325</v>
      </c>
      <c r="F409" s="1351"/>
      <c r="G409" s="521" t="s">
        <v>41</v>
      </c>
    </row>
    <row r="410" spans="1:7" x14ac:dyDescent="0.25">
      <c r="A410" s="505">
        <v>42490</v>
      </c>
      <c r="B410" s="498" t="s">
        <v>78</v>
      </c>
      <c r="C410" s="496">
        <v>15</v>
      </c>
      <c r="D410" s="520" t="s">
        <v>159</v>
      </c>
      <c r="E410" s="1350" t="s">
        <v>325</v>
      </c>
      <c r="F410" s="1351"/>
      <c r="G410" s="521" t="s">
        <v>41</v>
      </c>
    </row>
    <row r="411" spans="1:7" x14ac:dyDescent="0.25">
      <c r="A411" s="151">
        <v>42482</v>
      </c>
      <c r="B411" s="709" t="s">
        <v>77</v>
      </c>
      <c r="C411" s="495">
        <v>15</v>
      </c>
      <c r="D411" s="520" t="s">
        <v>159</v>
      </c>
      <c r="E411" s="1350" t="s">
        <v>325</v>
      </c>
      <c r="F411" s="1351"/>
      <c r="G411" s="521" t="s">
        <v>41</v>
      </c>
    </row>
    <row r="412" spans="1:7" x14ac:dyDescent="0.25">
      <c r="A412" s="151">
        <v>42482</v>
      </c>
      <c r="B412" s="709" t="s">
        <v>282</v>
      </c>
      <c r="C412" s="496">
        <v>15</v>
      </c>
      <c r="D412" s="520" t="s">
        <v>159</v>
      </c>
      <c r="E412" s="1350" t="s">
        <v>325</v>
      </c>
      <c r="F412" s="1351"/>
      <c r="G412" s="521" t="s">
        <v>41</v>
      </c>
    </row>
    <row r="413" spans="1:7" x14ac:dyDescent="0.25">
      <c r="A413" s="159">
        <v>42483</v>
      </c>
      <c r="B413" s="709" t="s">
        <v>283</v>
      </c>
      <c r="C413" s="496">
        <v>15</v>
      </c>
      <c r="D413" s="520" t="s">
        <v>159</v>
      </c>
      <c r="E413" s="1350" t="s">
        <v>325</v>
      </c>
      <c r="F413" s="1351"/>
      <c r="G413" s="520" t="s">
        <v>41</v>
      </c>
    </row>
    <row r="414" spans="1:7" x14ac:dyDescent="0.25">
      <c r="A414" s="159">
        <v>42492</v>
      </c>
      <c r="B414" s="709" t="s">
        <v>78</v>
      </c>
      <c r="C414" s="496">
        <v>15</v>
      </c>
      <c r="D414" s="520" t="s">
        <v>159</v>
      </c>
      <c r="E414" s="1350" t="s">
        <v>325</v>
      </c>
      <c r="F414" s="1351"/>
      <c r="G414" s="521" t="s">
        <v>41</v>
      </c>
    </row>
    <row r="415" spans="1:7" x14ac:dyDescent="0.25">
      <c r="A415" s="159">
        <v>42493</v>
      </c>
      <c r="B415" s="709" t="s">
        <v>78</v>
      </c>
      <c r="C415" s="495">
        <v>15</v>
      </c>
      <c r="D415" s="520" t="s">
        <v>159</v>
      </c>
      <c r="E415" s="1350" t="s">
        <v>325</v>
      </c>
      <c r="F415" s="1351"/>
      <c r="G415" s="521" t="s">
        <v>41</v>
      </c>
    </row>
    <row r="416" spans="1:7" x14ac:dyDescent="0.25">
      <c r="A416" s="159">
        <v>42494</v>
      </c>
      <c r="B416" s="709" t="s">
        <v>78</v>
      </c>
      <c r="C416" s="496">
        <v>15</v>
      </c>
      <c r="D416" s="520" t="s">
        <v>159</v>
      </c>
      <c r="E416" s="1350" t="s">
        <v>325</v>
      </c>
      <c r="F416" s="1351"/>
      <c r="G416" s="520" t="s">
        <v>41</v>
      </c>
    </row>
    <row r="417" spans="1:7" x14ac:dyDescent="0.25">
      <c r="A417" s="159">
        <v>42495</v>
      </c>
      <c r="B417" s="709" t="s">
        <v>78</v>
      </c>
      <c r="C417" s="496">
        <v>15</v>
      </c>
      <c r="D417" s="520" t="s">
        <v>159</v>
      </c>
      <c r="E417" s="1350" t="s">
        <v>325</v>
      </c>
      <c r="F417" s="1351"/>
      <c r="G417" s="521" t="s">
        <v>41</v>
      </c>
    </row>
    <row r="418" spans="1:7" x14ac:dyDescent="0.25">
      <c r="A418" s="159">
        <v>42495</v>
      </c>
      <c r="B418" s="709" t="s">
        <v>78</v>
      </c>
      <c r="C418" s="496">
        <v>15</v>
      </c>
      <c r="D418" s="520" t="s">
        <v>159</v>
      </c>
      <c r="E418" s="1350" t="s">
        <v>325</v>
      </c>
      <c r="F418" s="1351"/>
      <c r="G418" s="521" t="s">
        <v>41</v>
      </c>
    </row>
    <row r="419" spans="1:7" x14ac:dyDescent="0.25">
      <c r="A419" s="159">
        <v>42496</v>
      </c>
      <c r="B419" s="709" t="s">
        <v>78</v>
      </c>
      <c r="C419" s="495">
        <v>15</v>
      </c>
      <c r="D419" s="520" t="s">
        <v>159</v>
      </c>
      <c r="E419" s="1350" t="s">
        <v>325</v>
      </c>
      <c r="F419" s="1351"/>
      <c r="G419" s="520" t="s">
        <v>41</v>
      </c>
    </row>
    <row r="420" spans="1:7" x14ac:dyDescent="0.25">
      <c r="A420" s="159">
        <v>42501</v>
      </c>
      <c r="B420" s="709" t="s">
        <v>78</v>
      </c>
      <c r="C420" s="496">
        <v>15</v>
      </c>
      <c r="D420" s="520" t="s">
        <v>159</v>
      </c>
      <c r="E420" s="1350" t="s">
        <v>325</v>
      </c>
      <c r="F420" s="1351"/>
      <c r="G420" s="521" t="s">
        <v>41</v>
      </c>
    </row>
    <row r="421" spans="1:7" x14ac:dyDescent="0.25">
      <c r="A421" s="159">
        <v>42501</v>
      </c>
      <c r="B421" s="709" t="s">
        <v>78</v>
      </c>
      <c r="C421" s="496">
        <v>15</v>
      </c>
      <c r="D421" s="520" t="s">
        <v>159</v>
      </c>
      <c r="E421" s="1350" t="s">
        <v>325</v>
      </c>
      <c r="F421" s="1351"/>
      <c r="G421" s="521" t="s">
        <v>41</v>
      </c>
    </row>
    <row r="422" spans="1:7" x14ac:dyDescent="0.25">
      <c r="A422" s="159">
        <v>42501</v>
      </c>
      <c r="B422" s="709" t="s">
        <v>78</v>
      </c>
      <c r="C422" s="496">
        <v>15</v>
      </c>
      <c r="D422" s="520" t="s">
        <v>159</v>
      </c>
      <c r="E422" s="1350" t="s">
        <v>325</v>
      </c>
      <c r="F422" s="1351"/>
      <c r="G422" s="520" t="s">
        <v>41</v>
      </c>
    </row>
    <row r="423" spans="1:7" x14ac:dyDescent="0.25">
      <c r="A423" s="159">
        <v>42502</v>
      </c>
      <c r="B423" s="709" t="s">
        <v>78</v>
      </c>
      <c r="C423" s="495">
        <v>15</v>
      </c>
      <c r="D423" s="520" t="s">
        <v>159</v>
      </c>
      <c r="E423" s="1350" t="s">
        <v>325</v>
      </c>
      <c r="F423" s="1351"/>
      <c r="G423" s="520" t="s">
        <v>41</v>
      </c>
    </row>
    <row r="424" spans="1:7" x14ac:dyDescent="0.25">
      <c r="A424" s="159">
        <v>42503</v>
      </c>
      <c r="B424" s="709" t="s">
        <v>78</v>
      </c>
      <c r="C424" s="496">
        <v>15</v>
      </c>
      <c r="D424" s="520" t="s">
        <v>159</v>
      </c>
      <c r="E424" s="1350" t="s">
        <v>325</v>
      </c>
      <c r="F424" s="1351"/>
      <c r="G424" s="520" t="s">
        <v>41</v>
      </c>
    </row>
    <row r="425" spans="1:7" x14ac:dyDescent="0.25">
      <c r="A425" s="159">
        <v>42493</v>
      </c>
      <c r="B425" s="709" t="s">
        <v>77</v>
      </c>
      <c r="C425" s="496">
        <v>15</v>
      </c>
      <c r="D425" s="520" t="s">
        <v>159</v>
      </c>
      <c r="E425" s="1350" t="s">
        <v>325</v>
      </c>
      <c r="F425" s="1351"/>
      <c r="G425" s="520" t="s">
        <v>41</v>
      </c>
    </row>
    <row r="426" spans="1:7" x14ac:dyDescent="0.25">
      <c r="A426" s="159">
        <v>42495</v>
      </c>
      <c r="B426" s="709" t="s">
        <v>77</v>
      </c>
      <c r="C426" s="496">
        <v>15</v>
      </c>
      <c r="D426" s="520" t="s">
        <v>159</v>
      </c>
      <c r="E426" s="1350" t="s">
        <v>325</v>
      </c>
      <c r="F426" s="1351"/>
      <c r="G426" s="520" t="s">
        <v>41</v>
      </c>
    </row>
    <row r="427" spans="1:7" hidden="1" x14ac:dyDescent="0.25">
      <c r="A427" s="159"/>
      <c r="B427" s="709"/>
      <c r="C427" s="496"/>
      <c r="D427" s="520"/>
      <c r="E427" s="1350"/>
      <c r="F427" s="1351"/>
      <c r="G427" s="520"/>
    </row>
    <row r="428" spans="1:7" hidden="1" x14ac:dyDescent="0.25">
      <c r="A428" s="159"/>
      <c r="B428" s="709"/>
      <c r="C428" s="496"/>
      <c r="D428" s="520"/>
      <c r="E428" s="1350"/>
      <c r="F428" s="1351"/>
      <c r="G428" s="520"/>
    </row>
    <row r="429" spans="1:7" x14ac:dyDescent="0.25">
      <c r="A429" s="753">
        <v>42431</v>
      </c>
      <c r="B429" s="750" t="s">
        <v>77</v>
      </c>
      <c r="C429" s="754">
        <v>15</v>
      </c>
      <c r="D429" s="524" t="s">
        <v>259</v>
      </c>
      <c r="E429" s="1393" t="s">
        <v>325</v>
      </c>
      <c r="F429" s="1394"/>
      <c r="G429" s="525" t="s">
        <v>41</v>
      </c>
    </row>
    <row r="430" spans="1:7" x14ac:dyDescent="0.25">
      <c r="A430" s="151">
        <v>42436</v>
      </c>
      <c r="B430" s="498" t="s">
        <v>104</v>
      </c>
      <c r="C430" s="124">
        <v>15</v>
      </c>
      <c r="D430" s="520" t="s">
        <v>259</v>
      </c>
      <c r="E430" s="1350" t="s">
        <v>325</v>
      </c>
      <c r="F430" s="1351"/>
      <c r="G430" s="521" t="s">
        <v>41</v>
      </c>
    </row>
    <row r="431" spans="1:7" x14ac:dyDescent="0.25">
      <c r="A431" s="151">
        <v>42436</v>
      </c>
      <c r="B431" s="498" t="s">
        <v>104</v>
      </c>
      <c r="C431" s="124">
        <v>15</v>
      </c>
      <c r="D431" s="520" t="s">
        <v>259</v>
      </c>
      <c r="E431" s="1350" t="s">
        <v>325</v>
      </c>
      <c r="F431" s="1351"/>
      <c r="G431" s="521" t="s">
        <v>41</v>
      </c>
    </row>
    <row r="432" spans="1:7" x14ac:dyDescent="0.25">
      <c r="A432" s="151">
        <v>42437</v>
      </c>
      <c r="B432" s="498" t="s">
        <v>104</v>
      </c>
      <c r="C432" s="124">
        <v>15</v>
      </c>
      <c r="D432" s="520" t="s">
        <v>259</v>
      </c>
      <c r="E432" s="1350" t="s">
        <v>325</v>
      </c>
      <c r="F432" s="1351"/>
      <c r="G432" s="521" t="s">
        <v>41</v>
      </c>
    </row>
    <row r="433" spans="1:7" x14ac:dyDescent="0.25">
      <c r="A433" s="151">
        <v>42437</v>
      </c>
      <c r="B433" s="498" t="s">
        <v>104</v>
      </c>
      <c r="C433" s="124">
        <v>15</v>
      </c>
      <c r="D433" s="520" t="s">
        <v>259</v>
      </c>
      <c r="E433" s="1350" t="s">
        <v>325</v>
      </c>
      <c r="F433" s="1351"/>
      <c r="G433" s="521" t="s">
        <v>41</v>
      </c>
    </row>
    <row r="434" spans="1:7" x14ac:dyDescent="0.25">
      <c r="A434" s="151">
        <v>42440</v>
      </c>
      <c r="B434" s="498" t="s">
        <v>77</v>
      </c>
      <c r="C434" s="124">
        <v>15</v>
      </c>
      <c r="D434" s="520" t="s">
        <v>259</v>
      </c>
      <c r="E434" s="1350" t="s">
        <v>325</v>
      </c>
      <c r="F434" s="1351"/>
      <c r="G434" s="521" t="s">
        <v>41</v>
      </c>
    </row>
    <row r="435" spans="1:7" x14ac:dyDescent="0.25">
      <c r="A435" s="151">
        <v>42441</v>
      </c>
      <c r="B435" s="498" t="s">
        <v>78</v>
      </c>
      <c r="C435" s="124">
        <v>15</v>
      </c>
      <c r="D435" s="520" t="s">
        <v>259</v>
      </c>
      <c r="E435" s="1350" t="s">
        <v>325</v>
      </c>
      <c r="F435" s="1351"/>
      <c r="G435" s="521" t="s">
        <v>41</v>
      </c>
    </row>
    <row r="436" spans="1:7" x14ac:dyDescent="0.25">
      <c r="A436" s="505">
        <v>42389</v>
      </c>
      <c r="B436" s="498" t="s">
        <v>78</v>
      </c>
      <c r="C436" s="496">
        <v>15</v>
      </c>
      <c r="D436" s="520" t="s">
        <v>259</v>
      </c>
      <c r="E436" s="1350" t="s">
        <v>325</v>
      </c>
      <c r="F436" s="1351"/>
      <c r="G436" s="521" t="s">
        <v>41</v>
      </c>
    </row>
    <row r="437" spans="1:7" x14ac:dyDescent="0.25">
      <c r="A437" s="505">
        <v>42411</v>
      </c>
      <c r="B437" s="498" t="s">
        <v>78</v>
      </c>
      <c r="C437" s="496">
        <v>15</v>
      </c>
      <c r="D437" s="520" t="s">
        <v>259</v>
      </c>
      <c r="E437" s="1350" t="s">
        <v>325</v>
      </c>
      <c r="F437" s="1351"/>
      <c r="G437" s="521" t="s">
        <v>41</v>
      </c>
    </row>
    <row r="438" spans="1:7" x14ac:dyDescent="0.25">
      <c r="A438" s="505">
        <v>42411</v>
      </c>
      <c r="B438" s="498" t="s">
        <v>78</v>
      </c>
      <c r="C438" s="496">
        <v>15</v>
      </c>
      <c r="D438" s="520" t="s">
        <v>259</v>
      </c>
      <c r="E438" s="1350" t="s">
        <v>325</v>
      </c>
      <c r="F438" s="1351"/>
      <c r="G438" s="521" t="s">
        <v>41</v>
      </c>
    </row>
    <row r="439" spans="1:7" x14ac:dyDescent="0.25">
      <c r="A439" s="505">
        <v>42425</v>
      </c>
      <c r="B439" s="498" t="s">
        <v>78</v>
      </c>
      <c r="C439" s="496">
        <v>15</v>
      </c>
      <c r="D439" s="520" t="s">
        <v>259</v>
      </c>
      <c r="E439" s="1350" t="s">
        <v>325</v>
      </c>
      <c r="F439" s="1351"/>
      <c r="G439" s="521" t="s">
        <v>41</v>
      </c>
    </row>
    <row r="440" spans="1:7" x14ac:dyDescent="0.25">
      <c r="A440" s="505">
        <v>42437</v>
      </c>
      <c r="B440" s="498" t="s">
        <v>78</v>
      </c>
      <c r="C440" s="496">
        <v>15</v>
      </c>
      <c r="D440" s="520" t="s">
        <v>259</v>
      </c>
      <c r="E440" s="1350" t="s">
        <v>325</v>
      </c>
      <c r="F440" s="1351"/>
      <c r="G440" s="521" t="s">
        <v>41</v>
      </c>
    </row>
    <row r="441" spans="1:7" x14ac:dyDescent="0.25">
      <c r="A441" s="505">
        <v>42437</v>
      </c>
      <c r="B441" s="498" t="s">
        <v>78</v>
      </c>
      <c r="C441" s="496">
        <v>15</v>
      </c>
      <c r="D441" s="520" t="s">
        <v>259</v>
      </c>
      <c r="E441" s="1350" t="s">
        <v>325</v>
      </c>
      <c r="F441" s="1351"/>
      <c r="G441" s="521" t="s">
        <v>41</v>
      </c>
    </row>
    <row r="442" spans="1:7" x14ac:dyDescent="0.25">
      <c r="A442" s="505">
        <v>42437</v>
      </c>
      <c r="B442" s="498" t="s">
        <v>78</v>
      </c>
      <c r="C442" s="496">
        <v>15</v>
      </c>
      <c r="D442" s="520" t="s">
        <v>259</v>
      </c>
      <c r="E442" s="1350" t="s">
        <v>325</v>
      </c>
      <c r="F442" s="1351"/>
      <c r="G442" s="521" t="s">
        <v>41</v>
      </c>
    </row>
    <row r="443" spans="1:7" x14ac:dyDescent="0.25">
      <c r="A443" s="505">
        <v>42438</v>
      </c>
      <c r="B443" s="498" t="s">
        <v>78</v>
      </c>
      <c r="C443" s="496">
        <v>15</v>
      </c>
      <c r="D443" s="520" t="s">
        <v>259</v>
      </c>
      <c r="E443" s="1350" t="s">
        <v>325</v>
      </c>
      <c r="F443" s="1351"/>
      <c r="G443" s="521" t="s">
        <v>41</v>
      </c>
    </row>
    <row r="444" spans="1:7" x14ac:dyDescent="0.25">
      <c r="A444" s="151">
        <v>42438</v>
      </c>
      <c r="B444" s="498" t="s">
        <v>78</v>
      </c>
      <c r="C444" s="496">
        <v>15</v>
      </c>
      <c r="D444" s="520" t="s">
        <v>259</v>
      </c>
      <c r="E444" s="1350" t="s">
        <v>325</v>
      </c>
      <c r="F444" s="1351"/>
      <c r="G444" s="521" t="s">
        <v>41</v>
      </c>
    </row>
    <row r="445" spans="1:7" x14ac:dyDescent="0.25">
      <c r="A445" s="151">
        <v>42444</v>
      </c>
      <c r="B445" s="709" t="s">
        <v>78</v>
      </c>
      <c r="C445" s="495">
        <v>15</v>
      </c>
      <c r="D445" s="520" t="s">
        <v>259</v>
      </c>
      <c r="E445" s="1350" t="s">
        <v>325</v>
      </c>
      <c r="F445" s="1351"/>
      <c r="G445" s="521" t="s">
        <v>41</v>
      </c>
    </row>
    <row r="446" spans="1:7" x14ac:dyDescent="0.25">
      <c r="A446" s="151">
        <v>42444</v>
      </c>
      <c r="B446" s="709" t="s">
        <v>78</v>
      </c>
      <c r="C446" s="495">
        <v>15</v>
      </c>
      <c r="D446" s="520" t="s">
        <v>259</v>
      </c>
      <c r="E446" s="1350" t="s">
        <v>325</v>
      </c>
      <c r="F446" s="1351"/>
      <c r="G446" s="521" t="s">
        <v>41</v>
      </c>
    </row>
    <row r="447" spans="1:7" x14ac:dyDescent="0.25">
      <c r="A447" s="151">
        <v>42444</v>
      </c>
      <c r="B447" s="709" t="s">
        <v>78</v>
      </c>
      <c r="C447" s="495">
        <v>15</v>
      </c>
      <c r="D447" s="520" t="s">
        <v>259</v>
      </c>
      <c r="E447" s="1350" t="s">
        <v>325</v>
      </c>
      <c r="F447" s="1351"/>
      <c r="G447" s="521" t="s">
        <v>41</v>
      </c>
    </row>
    <row r="448" spans="1:7" x14ac:dyDescent="0.25">
      <c r="A448" s="151">
        <v>42444</v>
      </c>
      <c r="B448" s="709" t="s">
        <v>78</v>
      </c>
      <c r="C448" s="495">
        <v>15</v>
      </c>
      <c r="D448" s="520" t="s">
        <v>259</v>
      </c>
      <c r="E448" s="1350" t="s">
        <v>325</v>
      </c>
      <c r="F448" s="1351"/>
      <c r="G448" s="521" t="s">
        <v>41</v>
      </c>
    </row>
    <row r="449" spans="1:7" x14ac:dyDescent="0.25">
      <c r="A449" s="151">
        <v>42445</v>
      </c>
      <c r="B449" s="498" t="s">
        <v>78</v>
      </c>
      <c r="C449" s="496">
        <v>15</v>
      </c>
      <c r="D449" s="520" t="s">
        <v>259</v>
      </c>
      <c r="E449" s="1350" t="s">
        <v>325</v>
      </c>
      <c r="F449" s="1351"/>
      <c r="G449" s="521" t="s">
        <v>41</v>
      </c>
    </row>
    <row r="450" spans="1:7" ht="15.75" thickBot="1" x14ac:dyDescent="0.3">
      <c r="A450" s="506">
        <v>42446</v>
      </c>
      <c r="B450" s="747" t="s">
        <v>78</v>
      </c>
      <c r="C450" s="502">
        <v>15</v>
      </c>
      <c r="D450" s="522" t="s">
        <v>259</v>
      </c>
      <c r="E450" s="1364" t="s">
        <v>325</v>
      </c>
      <c r="F450" s="1365"/>
      <c r="G450" s="523" t="s">
        <v>41</v>
      </c>
    </row>
    <row r="451" spans="1:7" x14ac:dyDescent="0.25">
      <c r="A451" s="530">
        <v>42440</v>
      </c>
      <c r="B451" s="746" t="s">
        <v>78</v>
      </c>
      <c r="C451" s="508">
        <v>15</v>
      </c>
      <c r="D451" s="516" t="s">
        <v>160</v>
      </c>
      <c r="E451" s="1366" t="s">
        <v>336</v>
      </c>
      <c r="F451" s="1367"/>
      <c r="G451" s="525" t="s">
        <v>41</v>
      </c>
    </row>
    <row r="452" spans="1:7" x14ac:dyDescent="0.25">
      <c r="A452" s="510">
        <v>42441</v>
      </c>
      <c r="B452" s="750" t="s">
        <v>78</v>
      </c>
      <c r="C452" s="511">
        <v>15</v>
      </c>
      <c r="D452" s="524" t="s">
        <v>160</v>
      </c>
      <c r="E452" s="1350" t="s">
        <v>336</v>
      </c>
      <c r="F452" s="1351"/>
      <c r="G452" s="525" t="s">
        <v>41</v>
      </c>
    </row>
    <row r="453" spans="1:7" x14ac:dyDescent="0.25">
      <c r="A453" s="505">
        <v>42464</v>
      </c>
      <c r="B453" s="498" t="s">
        <v>106</v>
      </c>
      <c r="C453" s="496">
        <v>15</v>
      </c>
      <c r="D453" s="520" t="s">
        <v>160</v>
      </c>
      <c r="E453" s="1350" t="s">
        <v>336</v>
      </c>
      <c r="F453" s="1351"/>
      <c r="G453" s="521" t="s">
        <v>41</v>
      </c>
    </row>
    <row r="454" spans="1:7" x14ac:dyDescent="0.25">
      <c r="A454" s="505">
        <v>42464</v>
      </c>
      <c r="B454" s="498" t="s">
        <v>107</v>
      </c>
      <c r="C454" s="496">
        <v>15</v>
      </c>
      <c r="D454" s="520" t="s">
        <v>160</v>
      </c>
      <c r="E454" s="1350" t="s">
        <v>336</v>
      </c>
      <c r="F454" s="1351"/>
      <c r="G454" s="521" t="s">
        <v>41</v>
      </c>
    </row>
    <row r="455" spans="1:7" x14ac:dyDescent="0.25">
      <c r="A455" s="151">
        <v>42391</v>
      </c>
      <c r="B455" s="709" t="s">
        <v>77</v>
      </c>
      <c r="C455" s="495">
        <v>14</v>
      </c>
      <c r="D455" s="520" t="s">
        <v>160</v>
      </c>
      <c r="E455" s="1350" t="s">
        <v>336</v>
      </c>
      <c r="F455" s="1351"/>
      <c r="G455" s="521" t="s">
        <v>41</v>
      </c>
    </row>
    <row r="456" spans="1:7" x14ac:dyDescent="0.25">
      <c r="A456" s="151">
        <v>42398</v>
      </c>
      <c r="B456" s="709" t="s">
        <v>77</v>
      </c>
      <c r="C456" s="495">
        <v>14</v>
      </c>
      <c r="D456" s="520" t="s">
        <v>160</v>
      </c>
      <c r="E456" s="1350" t="s">
        <v>336</v>
      </c>
      <c r="F456" s="1351"/>
      <c r="G456" s="521" t="s">
        <v>41</v>
      </c>
    </row>
    <row r="457" spans="1:7" x14ac:dyDescent="0.25">
      <c r="A457" s="151">
        <v>42382</v>
      </c>
      <c r="B457" s="709" t="s">
        <v>78</v>
      </c>
      <c r="C457" s="495">
        <v>15</v>
      </c>
      <c r="D457" s="520" t="s">
        <v>160</v>
      </c>
      <c r="E457" s="1350" t="s">
        <v>336</v>
      </c>
      <c r="F457" s="1351"/>
      <c r="G457" s="521" t="s">
        <v>41</v>
      </c>
    </row>
    <row r="458" spans="1:7" x14ac:dyDescent="0.25">
      <c r="A458" s="151">
        <v>42383</v>
      </c>
      <c r="B458" s="709" t="s">
        <v>78</v>
      </c>
      <c r="C458" s="495">
        <v>15</v>
      </c>
      <c r="D458" s="520" t="s">
        <v>160</v>
      </c>
      <c r="E458" s="1350" t="s">
        <v>336</v>
      </c>
      <c r="F458" s="1351"/>
      <c r="G458" s="521" t="s">
        <v>41</v>
      </c>
    </row>
    <row r="459" spans="1:7" x14ac:dyDescent="0.25">
      <c r="A459" s="151">
        <v>42395</v>
      </c>
      <c r="B459" s="709" t="s">
        <v>78</v>
      </c>
      <c r="C459" s="495">
        <v>15</v>
      </c>
      <c r="D459" s="520" t="s">
        <v>160</v>
      </c>
      <c r="E459" s="1350" t="s">
        <v>336</v>
      </c>
      <c r="F459" s="1351"/>
      <c r="G459" s="521" t="s">
        <v>41</v>
      </c>
    </row>
    <row r="460" spans="1:7" x14ac:dyDescent="0.25">
      <c r="A460" s="151">
        <v>42398</v>
      </c>
      <c r="B460" s="709" t="s">
        <v>78</v>
      </c>
      <c r="C460" s="495">
        <v>15</v>
      </c>
      <c r="D460" s="520" t="s">
        <v>160</v>
      </c>
      <c r="E460" s="1350" t="s">
        <v>336</v>
      </c>
      <c r="F460" s="1351"/>
      <c r="G460" s="521" t="s">
        <v>41</v>
      </c>
    </row>
    <row r="461" spans="1:7" ht="15.75" thickBot="1" x14ac:dyDescent="0.3">
      <c r="A461" s="506">
        <v>42404</v>
      </c>
      <c r="B461" s="751" t="s">
        <v>78</v>
      </c>
      <c r="C461" s="509">
        <v>15</v>
      </c>
      <c r="D461" s="522" t="s">
        <v>160</v>
      </c>
      <c r="E461" s="1364" t="s">
        <v>336</v>
      </c>
      <c r="F461" s="1365"/>
      <c r="G461" s="523" t="s">
        <v>41</v>
      </c>
    </row>
    <row r="462" spans="1:7" ht="15.75" thickBot="1" x14ac:dyDescent="0.3">
      <c r="A462" s="558">
        <v>42507</v>
      </c>
      <c r="B462" s="749" t="s">
        <v>131</v>
      </c>
      <c r="C462" s="561">
        <v>7</v>
      </c>
      <c r="D462" s="559" t="s">
        <v>160</v>
      </c>
      <c r="E462" s="1376" t="s">
        <v>433</v>
      </c>
      <c r="F462" s="1377"/>
      <c r="G462" s="560"/>
    </row>
    <row r="463" spans="1:7" ht="15.75" hidden="1" thickBot="1" x14ac:dyDescent="0.3">
      <c r="A463" s="558"/>
      <c r="B463" s="749"/>
      <c r="C463" s="561"/>
      <c r="D463" s="559"/>
      <c r="E463" s="695"/>
      <c r="F463" s="696"/>
      <c r="G463" s="560"/>
    </row>
    <row r="464" spans="1:7" ht="15.75" hidden="1" thickBot="1" x14ac:dyDescent="0.3">
      <c r="A464" s="558"/>
      <c r="B464" s="749"/>
      <c r="C464" s="561"/>
      <c r="D464" s="559"/>
      <c r="E464" s="695"/>
      <c r="F464" s="696"/>
      <c r="G464" s="560"/>
    </row>
    <row r="465" spans="1:7" x14ac:dyDescent="0.25">
      <c r="A465" s="503">
        <v>42439</v>
      </c>
      <c r="B465" s="746" t="s">
        <v>77</v>
      </c>
      <c r="C465" s="513">
        <v>14</v>
      </c>
      <c r="D465" s="516" t="s">
        <v>173</v>
      </c>
      <c r="E465" s="1389" t="s">
        <v>337</v>
      </c>
      <c r="F465" s="1390"/>
      <c r="G465" s="517" t="s">
        <v>41</v>
      </c>
    </row>
    <row r="466" spans="1:7" x14ac:dyDescent="0.25">
      <c r="A466" s="151">
        <v>42441</v>
      </c>
      <c r="B466" s="498" t="s">
        <v>78</v>
      </c>
      <c r="C466" s="495">
        <v>14</v>
      </c>
      <c r="D466" s="520" t="s">
        <v>173</v>
      </c>
      <c r="E466" s="1371" t="s">
        <v>337</v>
      </c>
      <c r="F466" s="1372"/>
      <c r="G466" s="521" t="s">
        <v>41</v>
      </c>
    </row>
    <row r="467" spans="1:7" x14ac:dyDescent="0.25">
      <c r="A467" s="151">
        <v>42441</v>
      </c>
      <c r="B467" s="498" t="s">
        <v>77</v>
      </c>
      <c r="C467" s="495">
        <v>14</v>
      </c>
      <c r="D467" s="520" t="s">
        <v>173</v>
      </c>
      <c r="E467" s="1371" t="s">
        <v>337</v>
      </c>
      <c r="F467" s="1372"/>
      <c r="G467" s="521" t="s">
        <v>41</v>
      </c>
    </row>
    <row r="468" spans="1:7" x14ac:dyDescent="0.25">
      <c r="A468" s="151">
        <v>42441</v>
      </c>
      <c r="B468" s="498" t="s">
        <v>77</v>
      </c>
      <c r="C468" s="495">
        <v>14</v>
      </c>
      <c r="D468" s="520" t="s">
        <v>173</v>
      </c>
      <c r="E468" s="1371" t="s">
        <v>337</v>
      </c>
      <c r="F468" s="1372"/>
      <c r="G468" s="521" t="s">
        <v>41</v>
      </c>
    </row>
    <row r="469" spans="1:7" x14ac:dyDescent="0.25">
      <c r="A469" s="151">
        <v>42464</v>
      </c>
      <c r="B469" s="498" t="s">
        <v>77</v>
      </c>
      <c r="C469" s="495">
        <v>14</v>
      </c>
      <c r="D469" s="520" t="s">
        <v>173</v>
      </c>
      <c r="E469" s="1371" t="s">
        <v>337</v>
      </c>
      <c r="F469" s="1372"/>
      <c r="G469" s="521" t="s">
        <v>41</v>
      </c>
    </row>
    <row r="470" spans="1:7" x14ac:dyDescent="0.25">
      <c r="A470" s="151">
        <v>42383</v>
      </c>
      <c r="B470" s="498" t="s">
        <v>77</v>
      </c>
      <c r="C470" s="495">
        <v>14</v>
      </c>
      <c r="D470" s="520" t="s">
        <v>173</v>
      </c>
      <c r="E470" s="1371" t="s">
        <v>434</v>
      </c>
      <c r="F470" s="1372"/>
      <c r="G470" s="521" t="s">
        <v>41</v>
      </c>
    </row>
    <row r="471" spans="1:7" x14ac:dyDescent="0.25">
      <c r="A471" s="151">
        <v>42392</v>
      </c>
      <c r="B471" s="498" t="s">
        <v>77</v>
      </c>
      <c r="C471" s="495">
        <v>14</v>
      </c>
      <c r="D471" s="520" t="s">
        <v>173</v>
      </c>
      <c r="E471" s="1371" t="s">
        <v>434</v>
      </c>
      <c r="F471" s="1372"/>
      <c r="G471" s="521" t="s">
        <v>41</v>
      </c>
    </row>
    <row r="472" spans="1:7" x14ac:dyDescent="0.25">
      <c r="A472" s="151">
        <v>42398</v>
      </c>
      <c r="B472" s="498" t="s">
        <v>77</v>
      </c>
      <c r="C472" s="495">
        <v>14</v>
      </c>
      <c r="D472" s="520" t="s">
        <v>173</v>
      </c>
      <c r="E472" s="1371" t="s">
        <v>434</v>
      </c>
      <c r="F472" s="1372"/>
      <c r="G472" s="521" t="s">
        <v>41</v>
      </c>
    </row>
    <row r="473" spans="1:7" x14ac:dyDescent="0.25">
      <c r="A473" s="151">
        <v>42402</v>
      </c>
      <c r="B473" s="498" t="s">
        <v>77</v>
      </c>
      <c r="C473" s="495">
        <v>14</v>
      </c>
      <c r="D473" s="520" t="s">
        <v>173</v>
      </c>
      <c r="E473" s="1371" t="s">
        <v>434</v>
      </c>
      <c r="F473" s="1372"/>
      <c r="G473" s="521" t="s">
        <v>41</v>
      </c>
    </row>
    <row r="474" spans="1:7" x14ac:dyDescent="0.25">
      <c r="A474" s="151">
        <v>42404</v>
      </c>
      <c r="B474" s="498" t="s">
        <v>77</v>
      </c>
      <c r="C474" s="495">
        <v>14</v>
      </c>
      <c r="D474" s="520" t="s">
        <v>173</v>
      </c>
      <c r="E474" s="1371" t="s">
        <v>451</v>
      </c>
      <c r="F474" s="1372"/>
      <c r="G474" s="521" t="s">
        <v>41</v>
      </c>
    </row>
    <row r="475" spans="1:7" x14ac:dyDescent="0.25">
      <c r="A475" s="155">
        <v>42396</v>
      </c>
      <c r="B475" s="499" t="s">
        <v>78</v>
      </c>
      <c r="C475" s="501">
        <v>14</v>
      </c>
      <c r="D475" s="563" t="s">
        <v>173</v>
      </c>
      <c r="E475" s="1385" t="s">
        <v>328</v>
      </c>
      <c r="F475" s="1386"/>
      <c r="G475" s="564" t="s">
        <v>41</v>
      </c>
    </row>
    <row r="476" spans="1:7" x14ac:dyDescent="0.25">
      <c r="A476" s="151">
        <v>42507</v>
      </c>
      <c r="B476" s="498" t="s">
        <v>131</v>
      </c>
      <c r="C476" s="496">
        <v>6</v>
      </c>
      <c r="D476" s="520" t="s">
        <v>173</v>
      </c>
      <c r="E476" s="1385" t="s">
        <v>337</v>
      </c>
      <c r="F476" s="1386"/>
      <c r="G476" s="564" t="s">
        <v>41</v>
      </c>
    </row>
    <row r="477" spans="1:7" x14ac:dyDescent="0.25">
      <c r="A477" s="151">
        <v>42515</v>
      </c>
      <c r="B477" s="498" t="s">
        <v>78</v>
      </c>
      <c r="C477" s="496">
        <v>14</v>
      </c>
      <c r="D477" s="520" t="s">
        <v>173</v>
      </c>
      <c r="E477" s="1375" t="s">
        <v>335</v>
      </c>
      <c r="F477" s="1375"/>
      <c r="G477" s="521" t="s">
        <v>41</v>
      </c>
    </row>
    <row r="478" spans="1:7" x14ac:dyDescent="0.25">
      <c r="A478" s="151">
        <v>42503</v>
      </c>
      <c r="B478" s="498" t="s">
        <v>77</v>
      </c>
      <c r="C478" s="496">
        <v>14</v>
      </c>
      <c r="D478" s="520" t="s">
        <v>173</v>
      </c>
      <c r="E478" s="1375" t="s">
        <v>335</v>
      </c>
      <c r="F478" s="1375"/>
      <c r="G478" s="521" t="s">
        <v>41</v>
      </c>
    </row>
    <row r="479" spans="1:7" hidden="1" x14ac:dyDescent="0.25">
      <c r="A479" s="151"/>
      <c r="B479" s="498"/>
      <c r="C479" s="496"/>
      <c r="D479" s="520"/>
      <c r="E479" s="1375"/>
      <c r="F479" s="1375"/>
      <c r="G479" s="521"/>
    </row>
    <row r="480" spans="1:7" x14ac:dyDescent="0.25">
      <c r="A480" s="510">
        <v>42432</v>
      </c>
      <c r="B480" s="750" t="s">
        <v>78</v>
      </c>
      <c r="C480" s="511">
        <v>15</v>
      </c>
      <c r="D480" s="524" t="s">
        <v>171</v>
      </c>
      <c r="E480" s="1387" t="s">
        <v>41</v>
      </c>
      <c r="F480" s="1388"/>
      <c r="G480" s="525" t="s">
        <v>338</v>
      </c>
    </row>
    <row r="481" spans="1:7" x14ac:dyDescent="0.25">
      <c r="A481" s="505">
        <v>42432</v>
      </c>
      <c r="B481" s="498" t="s">
        <v>78</v>
      </c>
      <c r="C481" s="496">
        <v>15</v>
      </c>
      <c r="D481" s="520" t="s">
        <v>171</v>
      </c>
      <c r="E481" s="1371" t="s">
        <v>41</v>
      </c>
      <c r="F481" s="1372"/>
      <c r="G481" s="521" t="s">
        <v>338</v>
      </c>
    </row>
    <row r="482" spans="1:7" x14ac:dyDescent="0.25">
      <c r="A482" s="505">
        <v>42432</v>
      </c>
      <c r="B482" s="498" t="s">
        <v>77</v>
      </c>
      <c r="C482" s="496">
        <v>15</v>
      </c>
      <c r="D482" s="520" t="s">
        <v>171</v>
      </c>
      <c r="E482" s="1371" t="s">
        <v>41</v>
      </c>
      <c r="F482" s="1372"/>
      <c r="G482" s="521" t="s">
        <v>338</v>
      </c>
    </row>
    <row r="483" spans="1:7" x14ac:dyDescent="0.25">
      <c r="A483" s="505">
        <v>42432</v>
      </c>
      <c r="B483" s="498" t="s">
        <v>78</v>
      </c>
      <c r="C483" s="496">
        <v>15</v>
      </c>
      <c r="D483" s="520" t="s">
        <v>171</v>
      </c>
      <c r="E483" s="1371" t="s">
        <v>41</v>
      </c>
      <c r="F483" s="1372"/>
      <c r="G483" s="521" t="s">
        <v>338</v>
      </c>
    </row>
    <row r="484" spans="1:7" x14ac:dyDescent="0.25">
      <c r="A484" s="505">
        <v>42432</v>
      </c>
      <c r="B484" s="498" t="s">
        <v>77</v>
      </c>
      <c r="C484" s="496">
        <v>15</v>
      </c>
      <c r="D484" s="520" t="s">
        <v>171</v>
      </c>
      <c r="E484" s="1371" t="s">
        <v>41</v>
      </c>
      <c r="F484" s="1372"/>
      <c r="G484" s="521" t="s">
        <v>338</v>
      </c>
    </row>
    <row r="485" spans="1:7" x14ac:dyDescent="0.25">
      <c r="A485" s="505">
        <v>42432</v>
      </c>
      <c r="B485" s="498" t="s">
        <v>78</v>
      </c>
      <c r="C485" s="496">
        <v>15</v>
      </c>
      <c r="D485" s="520" t="s">
        <v>171</v>
      </c>
      <c r="E485" s="1371" t="s">
        <v>41</v>
      </c>
      <c r="F485" s="1372"/>
      <c r="G485" s="521" t="s">
        <v>338</v>
      </c>
    </row>
    <row r="486" spans="1:7" x14ac:dyDescent="0.25">
      <c r="A486" s="505">
        <v>42433</v>
      </c>
      <c r="B486" s="498" t="s">
        <v>77</v>
      </c>
      <c r="C486" s="496">
        <v>15</v>
      </c>
      <c r="D486" s="520" t="s">
        <v>171</v>
      </c>
      <c r="E486" s="1371" t="s">
        <v>41</v>
      </c>
      <c r="F486" s="1372"/>
      <c r="G486" s="521" t="s">
        <v>338</v>
      </c>
    </row>
    <row r="487" spans="1:7" x14ac:dyDescent="0.25">
      <c r="A487" s="505">
        <v>42433</v>
      </c>
      <c r="B487" s="498" t="s">
        <v>77</v>
      </c>
      <c r="C487" s="496">
        <v>15</v>
      </c>
      <c r="D487" s="520" t="s">
        <v>171</v>
      </c>
      <c r="E487" s="1371" t="s">
        <v>41</v>
      </c>
      <c r="F487" s="1372"/>
      <c r="G487" s="521" t="s">
        <v>338</v>
      </c>
    </row>
    <row r="488" spans="1:7" x14ac:dyDescent="0.25">
      <c r="A488" s="505">
        <v>42433</v>
      </c>
      <c r="B488" s="498" t="s">
        <v>77</v>
      </c>
      <c r="C488" s="496">
        <v>15</v>
      </c>
      <c r="D488" s="520" t="s">
        <v>171</v>
      </c>
      <c r="E488" s="1371" t="s">
        <v>41</v>
      </c>
      <c r="F488" s="1372"/>
      <c r="G488" s="521" t="s">
        <v>338</v>
      </c>
    </row>
    <row r="489" spans="1:7" x14ac:dyDescent="0.25">
      <c r="A489" s="505">
        <v>42434</v>
      </c>
      <c r="B489" s="498" t="s">
        <v>77</v>
      </c>
      <c r="C489" s="496">
        <v>15</v>
      </c>
      <c r="D489" s="520" t="s">
        <v>171</v>
      </c>
      <c r="E489" s="1371" t="s">
        <v>41</v>
      </c>
      <c r="F489" s="1372"/>
      <c r="G489" s="521" t="s">
        <v>338</v>
      </c>
    </row>
    <row r="490" spans="1:7" x14ac:dyDescent="0.25">
      <c r="A490" s="505">
        <v>42434</v>
      </c>
      <c r="B490" s="498" t="s">
        <v>77</v>
      </c>
      <c r="C490" s="496">
        <v>15</v>
      </c>
      <c r="D490" s="520" t="s">
        <v>171</v>
      </c>
      <c r="E490" s="1371" t="s">
        <v>41</v>
      </c>
      <c r="F490" s="1372"/>
      <c r="G490" s="521" t="s">
        <v>338</v>
      </c>
    </row>
    <row r="491" spans="1:7" x14ac:dyDescent="0.25">
      <c r="A491" s="505">
        <v>42434</v>
      </c>
      <c r="B491" s="498" t="s">
        <v>77</v>
      </c>
      <c r="C491" s="496">
        <v>15</v>
      </c>
      <c r="D491" s="520" t="s">
        <v>171</v>
      </c>
      <c r="E491" s="1371" t="s">
        <v>41</v>
      </c>
      <c r="F491" s="1372"/>
      <c r="G491" s="521" t="s">
        <v>338</v>
      </c>
    </row>
    <row r="492" spans="1:7" x14ac:dyDescent="0.25">
      <c r="A492" s="505">
        <v>42435</v>
      </c>
      <c r="B492" s="498" t="s">
        <v>77</v>
      </c>
      <c r="C492" s="496">
        <v>15</v>
      </c>
      <c r="D492" s="520" t="s">
        <v>171</v>
      </c>
      <c r="E492" s="1371" t="s">
        <v>41</v>
      </c>
      <c r="F492" s="1372"/>
      <c r="G492" s="521" t="s">
        <v>338</v>
      </c>
    </row>
    <row r="493" spans="1:7" x14ac:dyDescent="0.25">
      <c r="A493" s="505">
        <v>42435</v>
      </c>
      <c r="B493" s="498" t="s">
        <v>77</v>
      </c>
      <c r="C493" s="496">
        <v>15</v>
      </c>
      <c r="D493" s="520" t="s">
        <v>171</v>
      </c>
      <c r="E493" s="1371" t="s">
        <v>41</v>
      </c>
      <c r="F493" s="1372"/>
      <c r="G493" s="521" t="s">
        <v>338</v>
      </c>
    </row>
    <row r="494" spans="1:7" x14ac:dyDescent="0.25">
      <c r="A494" s="505">
        <v>42436</v>
      </c>
      <c r="B494" s="498" t="s">
        <v>78</v>
      </c>
      <c r="C494" s="496">
        <v>15</v>
      </c>
      <c r="D494" s="520" t="s">
        <v>171</v>
      </c>
      <c r="E494" s="1375" t="s">
        <v>41</v>
      </c>
      <c r="F494" s="1375"/>
      <c r="G494" s="521" t="s">
        <v>338</v>
      </c>
    </row>
    <row r="495" spans="1:7" x14ac:dyDescent="0.25">
      <c r="A495" s="505">
        <v>42436</v>
      </c>
      <c r="B495" s="498" t="s">
        <v>78</v>
      </c>
      <c r="C495" s="496">
        <v>15</v>
      </c>
      <c r="D495" s="520" t="s">
        <v>171</v>
      </c>
      <c r="E495" s="1375" t="s">
        <v>41</v>
      </c>
      <c r="F495" s="1375"/>
      <c r="G495" s="521" t="s">
        <v>338</v>
      </c>
    </row>
    <row r="496" spans="1:7" x14ac:dyDescent="0.25">
      <c r="A496" s="505">
        <v>42436</v>
      </c>
      <c r="B496" s="498" t="s">
        <v>78</v>
      </c>
      <c r="C496" s="496">
        <v>15</v>
      </c>
      <c r="D496" s="520" t="s">
        <v>171</v>
      </c>
      <c r="E496" s="1375" t="s">
        <v>41</v>
      </c>
      <c r="F496" s="1375"/>
      <c r="G496" s="521" t="s">
        <v>338</v>
      </c>
    </row>
    <row r="497" spans="1:7" x14ac:dyDescent="0.25">
      <c r="A497" s="505">
        <v>42436</v>
      </c>
      <c r="B497" s="498" t="s">
        <v>78</v>
      </c>
      <c r="C497" s="496">
        <v>15</v>
      </c>
      <c r="D497" s="520" t="s">
        <v>171</v>
      </c>
      <c r="E497" s="1375" t="s">
        <v>41</v>
      </c>
      <c r="F497" s="1375"/>
      <c r="G497" s="521" t="s">
        <v>338</v>
      </c>
    </row>
    <row r="498" spans="1:7" x14ac:dyDescent="0.25">
      <c r="A498" s="505">
        <v>42436</v>
      </c>
      <c r="B498" s="498" t="s">
        <v>78</v>
      </c>
      <c r="C498" s="496">
        <v>15</v>
      </c>
      <c r="D498" s="520" t="s">
        <v>171</v>
      </c>
      <c r="E498" s="1375" t="s">
        <v>41</v>
      </c>
      <c r="F498" s="1375"/>
      <c r="G498" s="521" t="s">
        <v>338</v>
      </c>
    </row>
    <row r="499" spans="1:7" x14ac:dyDescent="0.25">
      <c r="A499" s="505">
        <v>42436</v>
      </c>
      <c r="B499" s="498" t="s">
        <v>77</v>
      </c>
      <c r="C499" s="496">
        <v>15</v>
      </c>
      <c r="D499" s="520" t="s">
        <v>171</v>
      </c>
      <c r="E499" s="1375" t="s">
        <v>41</v>
      </c>
      <c r="F499" s="1375"/>
      <c r="G499" s="521" t="s">
        <v>338</v>
      </c>
    </row>
    <row r="500" spans="1:7" x14ac:dyDescent="0.25">
      <c r="A500" s="505">
        <v>42437</v>
      </c>
      <c r="B500" s="498" t="s">
        <v>77</v>
      </c>
      <c r="C500" s="496">
        <v>15</v>
      </c>
      <c r="D500" s="520" t="s">
        <v>171</v>
      </c>
      <c r="E500" s="1375" t="s">
        <v>41</v>
      </c>
      <c r="F500" s="1375"/>
      <c r="G500" s="521" t="s">
        <v>338</v>
      </c>
    </row>
    <row r="501" spans="1:7" x14ac:dyDescent="0.25">
      <c r="A501" s="505">
        <v>42448</v>
      </c>
      <c r="B501" s="498" t="s">
        <v>107</v>
      </c>
      <c r="C501" s="496">
        <v>7</v>
      </c>
      <c r="D501" s="520" t="s">
        <v>171</v>
      </c>
      <c r="E501" s="1375" t="s">
        <v>41</v>
      </c>
      <c r="F501" s="1375"/>
      <c r="G501" s="521" t="s">
        <v>338</v>
      </c>
    </row>
    <row r="502" spans="1:7" x14ac:dyDescent="0.25">
      <c r="A502" s="505">
        <v>42448</v>
      </c>
      <c r="B502" s="498" t="s">
        <v>107</v>
      </c>
      <c r="C502" s="496">
        <v>7</v>
      </c>
      <c r="D502" s="520" t="s">
        <v>171</v>
      </c>
      <c r="E502" s="1375" t="s">
        <v>41</v>
      </c>
      <c r="F502" s="1375"/>
      <c r="G502" s="521" t="s">
        <v>338</v>
      </c>
    </row>
    <row r="503" spans="1:7" x14ac:dyDescent="0.25">
      <c r="A503" s="505">
        <v>42448</v>
      </c>
      <c r="B503" s="498" t="s">
        <v>107</v>
      </c>
      <c r="C503" s="496">
        <v>7</v>
      </c>
      <c r="D503" s="520" t="s">
        <v>171</v>
      </c>
      <c r="E503" s="1375" t="s">
        <v>41</v>
      </c>
      <c r="F503" s="1375"/>
      <c r="G503" s="521" t="s">
        <v>338</v>
      </c>
    </row>
    <row r="504" spans="1:7" x14ac:dyDescent="0.25">
      <c r="A504" s="505">
        <v>42448</v>
      </c>
      <c r="B504" s="498" t="s">
        <v>107</v>
      </c>
      <c r="C504" s="496">
        <v>7</v>
      </c>
      <c r="D504" s="520" t="s">
        <v>171</v>
      </c>
      <c r="E504" s="1375" t="s">
        <v>41</v>
      </c>
      <c r="F504" s="1375"/>
      <c r="G504" s="521" t="s">
        <v>338</v>
      </c>
    </row>
    <row r="505" spans="1:7" x14ac:dyDescent="0.25">
      <c r="A505" s="505">
        <v>42448</v>
      </c>
      <c r="B505" s="498" t="s">
        <v>107</v>
      </c>
      <c r="C505" s="496">
        <v>7</v>
      </c>
      <c r="D505" s="520" t="s">
        <v>171</v>
      </c>
      <c r="E505" s="1375" t="s">
        <v>41</v>
      </c>
      <c r="F505" s="1375"/>
      <c r="G505" s="521" t="s">
        <v>338</v>
      </c>
    </row>
    <row r="506" spans="1:7" x14ac:dyDescent="0.25">
      <c r="A506" s="505">
        <v>42448</v>
      </c>
      <c r="B506" s="498" t="s">
        <v>107</v>
      </c>
      <c r="C506" s="496">
        <v>7</v>
      </c>
      <c r="D506" s="520" t="s">
        <v>171</v>
      </c>
      <c r="E506" s="1375" t="s">
        <v>41</v>
      </c>
      <c r="F506" s="1375"/>
      <c r="G506" s="521" t="s">
        <v>338</v>
      </c>
    </row>
    <row r="507" spans="1:7" x14ac:dyDescent="0.25">
      <c r="A507" s="505">
        <v>42448</v>
      </c>
      <c r="B507" s="498" t="s">
        <v>107</v>
      </c>
      <c r="C507" s="496">
        <v>7</v>
      </c>
      <c r="D507" s="520" t="s">
        <v>171</v>
      </c>
      <c r="E507" s="1375" t="s">
        <v>41</v>
      </c>
      <c r="F507" s="1375"/>
      <c r="G507" s="521" t="s">
        <v>338</v>
      </c>
    </row>
    <row r="508" spans="1:7" x14ac:dyDescent="0.25">
      <c r="A508" s="505">
        <v>42480</v>
      </c>
      <c r="B508" s="498" t="s">
        <v>107</v>
      </c>
      <c r="C508" s="496">
        <v>7</v>
      </c>
      <c r="D508" s="520" t="s">
        <v>171</v>
      </c>
      <c r="E508" s="1375" t="s">
        <v>41</v>
      </c>
      <c r="F508" s="1375"/>
      <c r="G508" s="521" t="s">
        <v>338</v>
      </c>
    </row>
    <row r="509" spans="1:7" x14ac:dyDescent="0.25">
      <c r="A509" s="505">
        <v>42480</v>
      </c>
      <c r="B509" s="498" t="s">
        <v>107</v>
      </c>
      <c r="C509" s="496">
        <v>7</v>
      </c>
      <c r="D509" s="520" t="s">
        <v>171</v>
      </c>
      <c r="E509" s="1375" t="s">
        <v>41</v>
      </c>
      <c r="F509" s="1375"/>
      <c r="G509" s="521" t="s">
        <v>338</v>
      </c>
    </row>
    <row r="510" spans="1:7" x14ac:dyDescent="0.25">
      <c r="A510" s="505">
        <v>42480</v>
      </c>
      <c r="B510" s="498" t="s">
        <v>107</v>
      </c>
      <c r="C510" s="496">
        <v>7</v>
      </c>
      <c r="D510" s="520" t="s">
        <v>171</v>
      </c>
      <c r="E510" s="1375" t="s">
        <v>41</v>
      </c>
      <c r="F510" s="1375"/>
      <c r="G510" s="521" t="s">
        <v>338</v>
      </c>
    </row>
    <row r="511" spans="1:7" x14ac:dyDescent="0.25">
      <c r="A511" s="505">
        <v>42480</v>
      </c>
      <c r="B511" s="498" t="s">
        <v>107</v>
      </c>
      <c r="C511" s="496">
        <v>7</v>
      </c>
      <c r="D511" s="520" t="s">
        <v>171</v>
      </c>
      <c r="E511" s="1375" t="s">
        <v>41</v>
      </c>
      <c r="F511" s="1375"/>
      <c r="G511" s="521" t="s">
        <v>338</v>
      </c>
    </row>
    <row r="512" spans="1:7" x14ac:dyDescent="0.25">
      <c r="A512" s="505">
        <v>42480</v>
      </c>
      <c r="B512" s="498" t="s">
        <v>107</v>
      </c>
      <c r="C512" s="496">
        <v>7</v>
      </c>
      <c r="D512" s="520" t="s">
        <v>171</v>
      </c>
      <c r="E512" s="1375" t="s">
        <v>41</v>
      </c>
      <c r="F512" s="1375"/>
      <c r="G512" s="521" t="s">
        <v>338</v>
      </c>
    </row>
    <row r="513" spans="1:7" x14ac:dyDescent="0.25">
      <c r="A513" s="505">
        <v>42480</v>
      </c>
      <c r="B513" s="498" t="s">
        <v>107</v>
      </c>
      <c r="C513" s="496">
        <v>7</v>
      </c>
      <c r="D513" s="520" t="s">
        <v>171</v>
      </c>
      <c r="E513" s="1375" t="s">
        <v>41</v>
      </c>
      <c r="F513" s="1375"/>
      <c r="G513" s="521" t="s">
        <v>338</v>
      </c>
    </row>
    <row r="514" spans="1:7" x14ac:dyDescent="0.25">
      <c r="A514" s="505">
        <v>42480</v>
      </c>
      <c r="B514" s="498" t="s">
        <v>107</v>
      </c>
      <c r="C514" s="496">
        <v>7</v>
      </c>
      <c r="D514" s="520" t="s">
        <v>171</v>
      </c>
      <c r="E514" s="1375" t="s">
        <v>41</v>
      </c>
      <c r="F514" s="1375"/>
      <c r="G514" s="521" t="s">
        <v>338</v>
      </c>
    </row>
    <row r="515" spans="1:7" x14ac:dyDescent="0.25">
      <c r="A515" s="505">
        <v>42480</v>
      </c>
      <c r="B515" s="498" t="s">
        <v>107</v>
      </c>
      <c r="C515" s="496">
        <v>7</v>
      </c>
      <c r="D515" s="520" t="s">
        <v>171</v>
      </c>
      <c r="E515" s="1375" t="s">
        <v>41</v>
      </c>
      <c r="F515" s="1375"/>
      <c r="G515" s="521" t="s">
        <v>338</v>
      </c>
    </row>
    <row r="516" spans="1:7" x14ac:dyDescent="0.25">
      <c r="A516" s="505">
        <v>42481</v>
      </c>
      <c r="B516" s="498" t="s">
        <v>107</v>
      </c>
      <c r="C516" s="496">
        <v>7</v>
      </c>
      <c r="D516" s="520" t="s">
        <v>171</v>
      </c>
      <c r="E516" s="1375" t="s">
        <v>41</v>
      </c>
      <c r="F516" s="1375"/>
      <c r="G516" s="521" t="s">
        <v>338</v>
      </c>
    </row>
    <row r="517" spans="1:7" x14ac:dyDescent="0.25">
      <c r="A517" s="505">
        <v>42481</v>
      </c>
      <c r="B517" s="498" t="s">
        <v>107</v>
      </c>
      <c r="C517" s="496">
        <v>7</v>
      </c>
      <c r="D517" s="520" t="s">
        <v>171</v>
      </c>
      <c r="E517" s="1375" t="s">
        <v>41</v>
      </c>
      <c r="F517" s="1375"/>
      <c r="G517" s="521" t="s">
        <v>338</v>
      </c>
    </row>
    <row r="518" spans="1:7" x14ac:dyDescent="0.25">
      <c r="A518" s="505">
        <v>42481</v>
      </c>
      <c r="B518" s="498" t="s">
        <v>107</v>
      </c>
      <c r="C518" s="496">
        <v>7</v>
      </c>
      <c r="D518" s="520" t="s">
        <v>171</v>
      </c>
      <c r="E518" s="1375" t="s">
        <v>41</v>
      </c>
      <c r="F518" s="1375"/>
      <c r="G518" s="521" t="s">
        <v>338</v>
      </c>
    </row>
    <row r="519" spans="1:7" x14ac:dyDescent="0.25">
      <c r="A519" s="505">
        <v>42481</v>
      </c>
      <c r="B519" s="498" t="s">
        <v>107</v>
      </c>
      <c r="C519" s="496">
        <v>7</v>
      </c>
      <c r="D519" s="520" t="s">
        <v>171</v>
      </c>
      <c r="E519" s="1375" t="s">
        <v>41</v>
      </c>
      <c r="F519" s="1375"/>
      <c r="G519" s="521" t="s">
        <v>338</v>
      </c>
    </row>
    <row r="520" spans="1:7" x14ac:dyDescent="0.25">
      <c r="A520" s="505">
        <v>42481</v>
      </c>
      <c r="B520" s="498" t="s">
        <v>107</v>
      </c>
      <c r="C520" s="496">
        <v>7</v>
      </c>
      <c r="D520" s="520" t="s">
        <v>171</v>
      </c>
      <c r="E520" s="1375" t="s">
        <v>41</v>
      </c>
      <c r="F520" s="1375"/>
      <c r="G520" s="521" t="s">
        <v>338</v>
      </c>
    </row>
    <row r="521" spans="1:7" x14ac:dyDescent="0.25">
      <c r="A521" s="505">
        <v>42481</v>
      </c>
      <c r="B521" s="498" t="s">
        <v>107</v>
      </c>
      <c r="C521" s="496">
        <v>7</v>
      </c>
      <c r="D521" s="520" t="s">
        <v>171</v>
      </c>
      <c r="E521" s="1375" t="s">
        <v>41</v>
      </c>
      <c r="F521" s="1375"/>
      <c r="G521" s="521" t="s">
        <v>338</v>
      </c>
    </row>
    <row r="522" spans="1:7" x14ac:dyDescent="0.25">
      <c r="A522" s="505">
        <v>42481</v>
      </c>
      <c r="B522" s="498" t="s">
        <v>107</v>
      </c>
      <c r="C522" s="496">
        <v>7</v>
      </c>
      <c r="D522" s="520" t="s">
        <v>171</v>
      </c>
      <c r="E522" s="1375" t="s">
        <v>41</v>
      </c>
      <c r="F522" s="1375"/>
      <c r="G522" s="521" t="s">
        <v>338</v>
      </c>
    </row>
    <row r="523" spans="1:7" x14ac:dyDescent="0.25">
      <c r="A523" s="505">
        <v>42481</v>
      </c>
      <c r="B523" s="498" t="s">
        <v>107</v>
      </c>
      <c r="C523" s="496">
        <v>7</v>
      </c>
      <c r="D523" s="520" t="s">
        <v>171</v>
      </c>
      <c r="E523" s="1375" t="s">
        <v>41</v>
      </c>
      <c r="F523" s="1375"/>
      <c r="G523" s="521" t="s">
        <v>338</v>
      </c>
    </row>
    <row r="524" spans="1:7" x14ac:dyDescent="0.25">
      <c r="A524" s="505">
        <v>42481</v>
      </c>
      <c r="B524" s="498" t="s">
        <v>107</v>
      </c>
      <c r="C524" s="496">
        <v>7</v>
      </c>
      <c r="D524" s="520" t="s">
        <v>171</v>
      </c>
      <c r="E524" s="1375" t="s">
        <v>41</v>
      </c>
      <c r="F524" s="1375"/>
      <c r="G524" s="521" t="s">
        <v>338</v>
      </c>
    </row>
    <row r="525" spans="1:7" x14ac:dyDescent="0.25">
      <c r="A525" s="505">
        <v>42481</v>
      </c>
      <c r="B525" s="498" t="s">
        <v>107</v>
      </c>
      <c r="C525" s="496">
        <v>7</v>
      </c>
      <c r="D525" s="520" t="s">
        <v>171</v>
      </c>
      <c r="E525" s="1375" t="s">
        <v>41</v>
      </c>
      <c r="F525" s="1375"/>
      <c r="G525" s="521" t="s">
        <v>338</v>
      </c>
    </row>
    <row r="526" spans="1:7" x14ac:dyDescent="0.25">
      <c r="A526" s="505">
        <v>42482</v>
      </c>
      <c r="B526" s="498" t="s">
        <v>107</v>
      </c>
      <c r="C526" s="496">
        <v>7</v>
      </c>
      <c r="D526" s="520" t="s">
        <v>171</v>
      </c>
      <c r="E526" s="1375" t="s">
        <v>41</v>
      </c>
      <c r="F526" s="1375"/>
      <c r="G526" s="521" t="s">
        <v>338</v>
      </c>
    </row>
    <row r="527" spans="1:7" x14ac:dyDescent="0.25">
      <c r="A527" s="505">
        <v>42482</v>
      </c>
      <c r="B527" s="498" t="s">
        <v>107</v>
      </c>
      <c r="C527" s="496">
        <v>7</v>
      </c>
      <c r="D527" s="520" t="s">
        <v>171</v>
      </c>
      <c r="E527" s="1375" t="s">
        <v>41</v>
      </c>
      <c r="F527" s="1375"/>
      <c r="G527" s="521" t="s">
        <v>338</v>
      </c>
    </row>
    <row r="528" spans="1:7" x14ac:dyDescent="0.25">
      <c r="A528" s="505">
        <v>42482</v>
      </c>
      <c r="B528" s="498" t="s">
        <v>107</v>
      </c>
      <c r="C528" s="496">
        <v>7</v>
      </c>
      <c r="D528" s="520" t="s">
        <v>171</v>
      </c>
      <c r="E528" s="1375" t="s">
        <v>41</v>
      </c>
      <c r="F528" s="1375"/>
      <c r="G528" s="521" t="s">
        <v>338</v>
      </c>
    </row>
    <row r="529" spans="1:7" x14ac:dyDescent="0.25">
      <c r="A529" s="505">
        <v>42482</v>
      </c>
      <c r="B529" s="498" t="s">
        <v>107</v>
      </c>
      <c r="C529" s="496">
        <v>7</v>
      </c>
      <c r="D529" s="520" t="s">
        <v>171</v>
      </c>
      <c r="E529" s="1375" t="s">
        <v>41</v>
      </c>
      <c r="F529" s="1375"/>
      <c r="G529" s="521" t="s">
        <v>338</v>
      </c>
    </row>
    <row r="530" spans="1:7" x14ac:dyDescent="0.25">
      <c r="A530" s="505">
        <v>42482</v>
      </c>
      <c r="B530" s="498" t="s">
        <v>107</v>
      </c>
      <c r="C530" s="496">
        <v>7</v>
      </c>
      <c r="D530" s="520" t="s">
        <v>171</v>
      </c>
      <c r="E530" s="1375" t="s">
        <v>41</v>
      </c>
      <c r="F530" s="1375"/>
      <c r="G530" s="521" t="s">
        <v>338</v>
      </c>
    </row>
    <row r="531" spans="1:7" x14ac:dyDescent="0.25">
      <c r="A531" s="505">
        <v>42482</v>
      </c>
      <c r="B531" s="498" t="s">
        <v>107</v>
      </c>
      <c r="C531" s="496">
        <v>7</v>
      </c>
      <c r="D531" s="520" t="s">
        <v>171</v>
      </c>
      <c r="E531" s="1375" t="s">
        <v>41</v>
      </c>
      <c r="F531" s="1375"/>
      <c r="G531" s="521" t="s">
        <v>338</v>
      </c>
    </row>
    <row r="532" spans="1:7" x14ac:dyDescent="0.25">
      <c r="A532" s="505">
        <v>42482</v>
      </c>
      <c r="B532" s="498" t="s">
        <v>107</v>
      </c>
      <c r="C532" s="496">
        <v>7</v>
      </c>
      <c r="D532" s="520" t="s">
        <v>171</v>
      </c>
      <c r="E532" s="1375" t="s">
        <v>41</v>
      </c>
      <c r="F532" s="1375"/>
      <c r="G532" s="521" t="s">
        <v>338</v>
      </c>
    </row>
    <row r="533" spans="1:7" x14ac:dyDescent="0.25">
      <c r="A533" s="505">
        <v>42482</v>
      </c>
      <c r="B533" s="498" t="s">
        <v>107</v>
      </c>
      <c r="C533" s="496">
        <v>7</v>
      </c>
      <c r="D533" s="520" t="s">
        <v>171</v>
      </c>
      <c r="E533" s="1375" t="s">
        <v>41</v>
      </c>
      <c r="F533" s="1375"/>
      <c r="G533" s="521" t="s">
        <v>338</v>
      </c>
    </row>
    <row r="534" spans="1:7" x14ac:dyDescent="0.25">
      <c r="A534" s="505">
        <v>42482</v>
      </c>
      <c r="B534" s="498" t="s">
        <v>107</v>
      </c>
      <c r="C534" s="496">
        <v>7</v>
      </c>
      <c r="D534" s="520" t="s">
        <v>171</v>
      </c>
      <c r="E534" s="1375" t="s">
        <v>41</v>
      </c>
      <c r="F534" s="1375"/>
      <c r="G534" s="521" t="s">
        <v>338</v>
      </c>
    </row>
    <row r="535" spans="1:7" x14ac:dyDescent="0.25">
      <c r="A535" s="505">
        <v>42483</v>
      </c>
      <c r="B535" s="498" t="s">
        <v>107</v>
      </c>
      <c r="C535" s="496">
        <v>7</v>
      </c>
      <c r="D535" s="520" t="s">
        <v>171</v>
      </c>
      <c r="E535" s="1375" t="s">
        <v>41</v>
      </c>
      <c r="F535" s="1375"/>
      <c r="G535" s="521" t="s">
        <v>338</v>
      </c>
    </row>
    <row r="536" spans="1:7" x14ac:dyDescent="0.25">
      <c r="A536" s="505">
        <v>42483</v>
      </c>
      <c r="B536" s="498" t="s">
        <v>107</v>
      </c>
      <c r="C536" s="496">
        <v>7</v>
      </c>
      <c r="D536" s="520" t="s">
        <v>171</v>
      </c>
      <c r="E536" s="1375" t="s">
        <v>41</v>
      </c>
      <c r="F536" s="1375"/>
      <c r="G536" s="521" t="s">
        <v>338</v>
      </c>
    </row>
    <row r="537" spans="1:7" x14ac:dyDescent="0.25">
      <c r="A537" s="565">
        <v>42416</v>
      </c>
      <c r="B537" s="498" t="s">
        <v>78</v>
      </c>
      <c r="C537" s="496">
        <v>15</v>
      </c>
      <c r="D537" s="520" t="s">
        <v>171</v>
      </c>
      <c r="E537" s="1375" t="s">
        <v>41</v>
      </c>
      <c r="F537" s="1375"/>
      <c r="G537" s="520" t="s">
        <v>338</v>
      </c>
    </row>
    <row r="538" spans="1:7" x14ac:dyDescent="0.25">
      <c r="A538" s="565">
        <v>42494</v>
      </c>
      <c r="B538" s="498" t="s">
        <v>78</v>
      </c>
      <c r="C538" s="496">
        <v>15</v>
      </c>
      <c r="D538" s="520" t="s">
        <v>171</v>
      </c>
      <c r="E538" s="1375" t="s">
        <v>41</v>
      </c>
      <c r="F538" s="1375"/>
      <c r="G538" s="520" t="s">
        <v>338</v>
      </c>
    </row>
    <row r="539" spans="1:7" ht="15.75" thickBot="1" x14ac:dyDescent="0.3">
      <c r="A539" s="565">
        <v>42501</v>
      </c>
      <c r="B539" s="498" t="s">
        <v>78</v>
      </c>
      <c r="C539" s="496">
        <v>15</v>
      </c>
      <c r="D539" s="520" t="s">
        <v>171</v>
      </c>
      <c r="E539" s="1375" t="s">
        <v>41</v>
      </c>
      <c r="F539" s="1375"/>
      <c r="G539" s="520" t="s">
        <v>338</v>
      </c>
    </row>
    <row r="540" spans="1:7" ht="15.75" hidden="1" thickBot="1" x14ac:dyDescent="0.3">
      <c r="A540" s="562"/>
      <c r="B540" s="499"/>
      <c r="C540" s="501"/>
      <c r="D540" s="563"/>
      <c r="E540" s="1371"/>
      <c r="F540" s="1372"/>
      <c r="G540" s="564"/>
    </row>
    <row r="541" spans="1:7" ht="15.75" hidden="1" thickBot="1" x14ac:dyDescent="0.3">
      <c r="A541" s="562"/>
      <c r="B541" s="499"/>
      <c r="C541" s="501"/>
      <c r="D541" s="563"/>
      <c r="E541" s="1371"/>
      <c r="F541" s="1372"/>
      <c r="G541" s="564"/>
    </row>
    <row r="542" spans="1:7" ht="15.75" thickBot="1" x14ac:dyDescent="0.3">
      <c r="A542" s="531">
        <v>42384</v>
      </c>
      <c r="B542" s="710" t="s">
        <v>77</v>
      </c>
      <c r="C542" s="512">
        <v>2000</v>
      </c>
      <c r="D542" s="526" t="s">
        <v>244</v>
      </c>
      <c r="E542" s="1379" t="s">
        <v>328</v>
      </c>
      <c r="F542" s="1379"/>
      <c r="G542" s="527" t="s">
        <v>41</v>
      </c>
    </row>
    <row r="543" spans="1:7" ht="15.75" hidden="1" thickBot="1" x14ac:dyDescent="0.3">
      <c r="A543" s="720"/>
      <c r="B543" s="752"/>
      <c r="C543" s="721"/>
      <c r="D543" s="722"/>
      <c r="E543" s="1373"/>
      <c r="F543" s="1374"/>
      <c r="G543" s="723"/>
    </row>
    <row r="544" spans="1:7" x14ac:dyDescent="0.25">
      <c r="A544" s="530">
        <v>42410</v>
      </c>
      <c r="B544" s="711" t="s">
        <v>78</v>
      </c>
      <c r="C544" s="513" t="s">
        <v>248</v>
      </c>
      <c r="D544" s="516" t="s">
        <v>248</v>
      </c>
      <c r="E544" s="1380" t="s">
        <v>41</v>
      </c>
      <c r="F544" s="1380"/>
      <c r="G544" s="517" t="s">
        <v>338</v>
      </c>
    </row>
    <row r="545" spans="1:7" x14ac:dyDescent="0.25">
      <c r="A545" s="155">
        <v>42416</v>
      </c>
      <c r="B545" s="712" t="s">
        <v>78</v>
      </c>
      <c r="C545" s="500" t="s">
        <v>248</v>
      </c>
      <c r="D545" s="563" t="s">
        <v>248</v>
      </c>
      <c r="E545" s="1381" t="s">
        <v>41</v>
      </c>
      <c r="F545" s="1381"/>
      <c r="G545" s="564" t="s">
        <v>338</v>
      </c>
    </row>
    <row r="546" spans="1:7" hidden="1" x14ac:dyDescent="0.25">
      <c r="A546" s="724"/>
      <c r="B546" s="712"/>
      <c r="C546" s="500"/>
      <c r="D546" s="563"/>
      <c r="E546" s="1371"/>
      <c r="F546" s="1372"/>
      <c r="G546" s="725"/>
    </row>
    <row r="547" spans="1:7" x14ac:dyDescent="0.25">
      <c r="A547" s="159">
        <v>42514</v>
      </c>
      <c r="B547" s="498" t="s">
        <v>131</v>
      </c>
      <c r="C547" s="495" t="s">
        <v>415</v>
      </c>
      <c r="D547" s="495">
        <v>120</v>
      </c>
      <c r="E547" s="1375" t="s">
        <v>328</v>
      </c>
      <c r="F547" s="1375"/>
      <c r="G547" s="520" t="s">
        <v>41</v>
      </c>
    </row>
  </sheetData>
  <autoFilter ref="A5:G547">
    <filterColumn colId="0">
      <customFilters>
        <customFilter operator="notEqual" val=" "/>
      </customFilters>
    </filterColumn>
    <filterColumn colId="4" showButton="0"/>
  </autoFilter>
  <sortState ref="A129:C332">
    <sortCondition descending="1" ref="B197"/>
  </sortState>
  <mergeCells count="552">
    <mergeCell ref="E538:F538"/>
    <mergeCell ref="E539:F539"/>
    <mergeCell ref="E537:F537"/>
    <mergeCell ref="E414:F414"/>
    <mergeCell ref="E415:F415"/>
    <mergeCell ref="E416:F416"/>
    <mergeCell ref="E417:F417"/>
    <mergeCell ref="E418:F418"/>
    <mergeCell ref="E419:F419"/>
    <mergeCell ref="E420:F420"/>
    <mergeCell ref="E421:F421"/>
    <mergeCell ref="E422:F422"/>
    <mergeCell ref="E423:F423"/>
    <mergeCell ref="E424:F424"/>
    <mergeCell ref="E429:F429"/>
    <mergeCell ref="E439:F439"/>
    <mergeCell ref="E440:F440"/>
    <mergeCell ref="E441:F441"/>
    <mergeCell ref="E442:F442"/>
    <mergeCell ref="E448:F448"/>
    <mergeCell ref="E443:F443"/>
    <mergeCell ref="E444:F444"/>
    <mergeCell ref="E445:F445"/>
    <mergeCell ref="E446:F446"/>
    <mergeCell ref="E49:F49"/>
    <mergeCell ref="E50:F50"/>
    <mergeCell ref="E51:F51"/>
    <mergeCell ref="E42:F42"/>
    <mergeCell ref="E43:F43"/>
    <mergeCell ref="E24:F24"/>
    <mergeCell ref="E242:F242"/>
    <mergeCell ref="E274:F274"/>
    <mergeCell ref="E325:F325"/>
    <mergeCell ref="E52:F52"/>
    <mergeCell ref="E53:F53"/>
    <mergeCell ref="E54:F54"/>
    <mergeCell ref="E55:F55"/>
    <mergeCell ref="E56:F56"/>
    <mergeCell ref="E48:F48"/>
    <mergeCell ref="E62:F62"/>
    <mergeCell ref="E63:F63"/>
    <mergeCell ref="E64:F64"/>
    <mergeCell ref="E65:F65"/>
    <mergeCell ref="E66:F66"/>
    <mergeCell ref="E58:F58"/>
    <mergeCell ref="E59:F59"/>
    <mergeCell ref="E60:F60"/>
    <mergeCell ref="E61:F61"/>
    <mergeCell ref="I22:J22"/>
    <mergeCell ref="E15:F15"/>
    <mergeCell ref="E16:F16"/>
    <mergeCell ref="E17:F17"/>
    <mergeCell ref="E18:F18"/>
    <mergeCell ref="E19:F19"/>
    <mergeCell ref="E20:F20"/>
    <mergeCell ref="E21:F21"/>
    <mergeCell ref="E22:F22"/>
    <mergeCell ref="E378:F378"/>
    <mergeCell ref="E379:F379"/>
    <mergeCell ref="E380:F380"/>
    <mergeCell ref="E381:F381"/>
    <mergeCell ref="E27:F27"/>
    <mergeCell ref="E28:F28"/>
    <mergeCell ref="E29:F29"/>
    <mergeCell ref="E30:F30"/>
    <mergeCell ref="E31:F31"/>
    <mergeCell ref="E37:F37"/>
    <mergeCell ref="E38:F38"/>
    <mergeCell ref="E39:F39"/>
    <mergeCell ref="E40:F40"/>
    <mergeCell ref="E41:F41"/>
    <mergeCell ref="E44:F44"/>
    <mergeCell ref="E45:F45"/>
    <mergeCell ref="E46:F46"/>
    <mergeCell ref="E57:F57"/>
    <mergeCell ref="E328:F328"/>
    <mergeCell ref="E329:F329"/>
    <mergeCell ref="E330:F330"/>
    <mergeCell ref="E331:F331"/>
    <mergeCell ref="E332:F332"/>
    <mergeCell ref="E32:F32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23:F23"/>
    <mergeCell ref="E25:F25"/>
    <mergeCell ref="E26:F26"/>
    <mergeCell ref="E33:F33"/>
    <mergeCell ref="E34:F34"/>
    <mergeCell ref="E35:F35"/>
    <mergeCell ref="E36:F36"/>
    <mergeCell ref="E47:F47"/>
    <mergeCell ref="E72:F72"/>
    <mergeCell ref="E73:F73"/>
    <mergeCell ref="E74:F74"/>
    <mergeCell ref="E75:F75"/>
    <mergeCell ref="E76:F76"/>
    <mergeCell ref="E67:F67"/>
    <mergeCell ref="E68:F68"/>
    <mergeCell ref="E69:F69"/>
    <mergeCell ref="E70:F70"/>
    <mergeCell ref="E71:F71"/>
    <mergeCell ref="E82:F82"/>
    <mergeCell ref="E83:F83"/>
    <mergeCell ref="E84:F84"/>
    <mergeCell ref="E85:F85"/>
    <mergeCell ref="E86:F86"/>
    <mergeCell ref="E77:F77"/>
    <mergeCell ref="E78:F78"/>
    <mergeCell ref="E79:F79"/>
    <mergeCell ref="E80:F80"/>
    <mergeCell ref="E81:F81"/>
    <mergeCell ref="E92:F92"/>
    <mergeCell ref="E93:F93"/>
    <mergeCell ref="E94:F94"/>
    <mergeCell ref="E95:F95"/>
    <mergeCell ref="E96:F96"/>
    <mergeCell ref="E87:F87"/>
    <mergeCell ref="E88:F88"/>
    <mergeCell ref="E89:F89"/>
    <mergeCell ref="E90:F90"/>
    <mergeCell ref="E91:F91"/>
    <mergeCell ref="E102:F102"/>
    <mergeCell ref="E103:F103"/>
    <mergeCell ref="E104:F104"/>
    <mergeCell ref="E105:F105"/>
    <mergeCell ref="E106:F106"/>
    <mergeCell ref="E97:F97"/>
    <mergeCell ref="E98:F98"/>
    <mergeCell ref="E99:F99"/>
    <mergeCell ref="E100:F100"/>
    <mergeCell ref="E101:F101"/>
    <mergeCell ref="E112:F112"/>
    <mergeCell ref="E113:F113"/>
    <mergeCell ref="E114:F114"/>
    <mergeCell ref="E115:F115"/>
    <mergeCell ref="E116:F116"/>
    <mergeCell ref="E107:F107"/>
    <mergeCell ref="E108:F108"/>
    <mergeCell ref="E109:F109"/>
    <mergeCell ref="E110:F110"/>
    <mergeCell ref="E111:F111"/>
    <mergeCell ref="E122:F122"/>
    <mergeCell ref="E123:F123"/>
    <mergeCell ref="E124:F124"/>
    <mergeCell ref="E125:F125"/>
    <mergeCell ref="E126:F126"/>
    <mergeCell ref="E117:F117"/>
    <mergeCell ref="E118:F118"/>
    <mergeCell ref="E119:F119"/>
    <mergeCell ref="E120:F120"/>
    <mergeCell ref="E121:F121"/>
    <mergeCell ref="E132:F132"/>
    <mergeCell ref="E133:F133"/>
    <mergeCell ref="E134:F134"/>
    <mergeCell ref="E135:F135"/>
    <mergeCell ref="E136:F136"/>
    <mergeCell ref="E127:F127"/>
    <mergeCell ref="E128:F128"/>
    <mergeCell ref="E129:F129"/>
    <mergeCell ref="E130:F130"/>
    <mergeCell ref="E131:F131"/>
    <mergeCell ref="E142:F142"/>
    <mergeCell ref="E143:F143"/>
    <mergeCell ref="E144:F144"/>
    <mergeCell ref="E145:F145"/>
    <mergeCell ref="E146:F146"/>
    <mergeCell ref="E139:F139"/>
    <mergeCell ref="E140:F140"/>
    <mergeCell ref="E141:F141"/>
    <mergeCell ref="E137:F137"/>
    <mergeCell ref="E138:F138"/>
    <mergeCell ref="E152:F152"/>
    <mergeCell ref="E153:F153"/>
    <mergeCell ref="E154:F154"/>
    <mergeCell ref="E155:F155"/>
    <mergeCell ref="E156:F156"/>
    <mergeCell ref="E147:F147"/>
    <mergeCell ref="E148:F148"/>
    <mergeCell ref="E149:F149"/>
    <mergeCell ref="E150:F150"/>
    <mergeCell ref="E151:F151"/>
    <mergeCell ref="E162:F162"/>
    <mergeCell ref="E163:F163"/>
    <mergeCell ref="E164:F164"/>
    <mergeCell ref="E165:F165"/>
    <mergeCell ref="E166:F166"/>
    <mergeCell ref="E157:F157"/>
    <mergeCell ref="E158:F158"/>
    <mergeCell ref="E159:F159"/>
    <mergeCell ref="E160:F160"/>
    <mergeCell ref="E161:F161"/>
    <mergeCell ref="E172:F172"/>
    <mergeCell ref="E173:F173"/>
    <mergeCell ref="E174:F174"/>
    <mergeCell ref="E175:F175"/>
    <mergeCell ref="E176:F176"/>
    <mergeCell ref="E167:F167"/>
    <mergeCell ref="E168:F168"/>
    <mergeCell ref="E169:F169"/>
    <mergeCell ref="E170:F170"/>
    <mergeCell ref="E171:F171"/>
    <mergeCell ref="E182:F182"/>
    <mergeCell ref="E183:F183"/>
    <mergeCell ref="E184:F184"/>
    <mergeCell ref="E185:F185"/>
    <mergeCell ref="E186:F186"/>
    <mergeCell ref="E177:F177"/>
    <mergeCell ref="E178:F178"/>
    <mergeCell ref="E179:F179"/>
    <mergeCell ref="E180:F180"/>
    <mergeCell ref="E181:F181"/>
    <mergeCell ref="E192:F192"/>
    <mergeCell ref="E193:F193"/>
    <mergeCell ref="E194:F194"/>
    <mergeCell ref="E195:F195"/>
    <mergeCell ref="E196:F196"/>
    <mergeCell ref="E187:F187"/>
    <mergeCell ref="E188:F188"/>
    <mergeCell ref="E189:F189"/>
    <mergeCell ref="E190:F190"/>
    <mergeCell ref="E191:F191"/>
    <mergeCell ref="E206:F206"/>
    <mergeCell ref="E203:F203"/>
    <mergeCell ref="E204:F204"/>
    <mergeCell ref="E205:F205"/>
    <mergeCell ref="E202:F202"/>
    <mergeCell ref="E197:F197"/>
    <mergeCell ref="E198:F198"/>
    <mergeCell ref="E199:F199"/>
    <mergeCell ref="E200:F200"/>
    <mergeCell ref="E201:F201"/>
    <mergeCell ref="E211:F211"/>
    <mergeCell ref="E212:F212"/>
    <mergeCell ref="E213:F213"/>
    <mergeCell ref="E214:F214"/>
    <mergeCell ref="E215:F215"/>
    <mergeCell ref="E209:F209"/>
    <mergeCell ref="E210:F210"/>
    <mergeCell ref="E207:F207"/>
    <mergeCell ref="E208:F208"/>
    <mergeCell ref="E221:F221"/>
    <mergeCell ref="E222:F222"/>
    <mergeCell ref="E223:F223"/>
    <mergeCell ref="E224:F224"/>
    <mergeCell ref="E225:F225"/>
    <mergeCell ref="E216:F216"/>
    <mergeCell ref="E217:F217"/>
    <mergeCell ref="E218:F218"/>
    <mergeCell ref="E219:F219"/>
    <mergeCell ref="E220:F220"/>
    <mergeCell ref="E235:F235"/>
    <mergeCell ref="E236:F236"/>
    <mergeCell ref="E237:F237"/>
    <mergeCell ref="E238:F238"/>
    <mergeCell ref="E231:F231"/>
    <mergeCell ref="E232:F232"/>
    <mergeCell ref="E233:F233"/>
    <mergeCell ref="E234:F234"/>
    <mergeCell ref="E226:F226"/>
    <mergeCell ref="E227:F227"/>
    <mergeCell ref="E228:F228"/>
    <mergeCell ref="E229:F229"/>
    <mergeCell ref="E230:F230"/>
    <mergeCell ref="E245:F245"/>
    <mergeCell ref="E246:F246"/>
    <mergeCell ref="E247:F247"/>
    <mergeCell ref="E248:F248"/>
    <mergeCell ref="E239:F239"/>
    <mergeCell ref="E240:F240"/>
    <mergeCell ref="E241:F241"/>
    <mergeCell ref="E243:F243"/>
    <mergeCell ref="E244:F244"/>
    <mergeCell ref="E253:F253"/>
    <mergeCell ref="E254:F254"/>
    <mergeCell ref="E255:F255"/>
    <mergeCell ref="E256:F256"/>
    <mergeCell ref="E257:F257"/>
    <mergeCell ref="E249:F249"/>
    <mergeCell ref="E250:F250"/>
    <mergeCell ref="E251:F251"/>
    <mergeCell ref="E252:F252"/>
    <mergeCell ref="E262:F262"/>
    <mergeCell ref="E263:F263"/>
    <mergeCell ref="E264:F264"/>
    <mergeCell ref="E265:F265"/>
    <mergeCell ref="E266:F266"/>
    <mergeCell ref="E258:F258"/>
    <mergeCell ref="E259:F259"/>
    <mergeCell ref="E260:F260"/>
    <mergeCell ref="E261:F261"/>
    <mergeCell ref="E272:F272"/>
    <mergeCell ref="E273:F273"/>
    <mergeCell ref="E275:F275"/>
    <mergeCell ref="E276:F276"/>
    <mergeCell ref="E267:F267"/>
    <mergeCell ref="E268:F268"/>
    <mergeCell ref="E269:F269"/>
    <mergeCell ref="E270:F270"/>
    <mergeCell ref="E271:F271"/>
    <mergeCell ref="E286:F286"/>
    <mergeCell ref="E287:F287"/>
    <mergeCell ref="E288:F288"/>
    <mergeCell ref="E289:F289"/>
    <mergeCell ref="E282:F282"/>
    <mergeCell ref="E283:F283"/>
    <mergeCell ref="E284:F284"/>
    <mergeCell ref="E285:F285"/>
    <mergeCell ref="E277:F277"/>
    <mergeCell ref="E278:F278"/>
    <mergeCell ref="E279:F279"/>
    <mergeCell ref="E280:F280"/>
    <mergeCell ref="E281:F281"/>
    <mergeCell ref="E294:F294"/>
    <mergeCell ref="E295:F295"/>
    <mergeCell ref="E296:F296"/>
    <mergeCell ref="E297:F297"/>
    <mergeCell ref="E298:F298"/>
    <mergeCell ref="E290:F290"/>
    <mergeCell ref="E291:F291"/>
    <mergeCell ref="E292:F292"/>
    <mergeCell ref="E293:F293"/>
    <mergeCell ref="E304:F304"/>
    <mergeCell ref="E305:F305"/>
    <mergeCell ref="E306:F306"/>
    <mergeCell ref="E307:F307"/>
    <mergeCell ref="E308:F308"/>
    <mergeCell ref="E299:F299"/>
    <mergeCell ref="E300:F300"/>
    <mergeCell ref="E301:F301"/>
    <mergeCell ref="E302:F302"/>
    <mergeCell ref="E303:F303"/>
    <mergeCell ref="E357:F357"/>
    <mergeCell ref="E314:F314"/>
    <mergeCell ref="E315:F315"/>
    <mergeCell ref="E316:F316"/>
    <mergeCell ref="E317:F317"/>
    <mergeCell ref="E318:F318"/>
    <mergeCell ref="E309:F309"/>
    <mergeCell ref="E310:F310"/>
    <mergeCell ref="E311:F311"/>
    <mergeCell ref="E312:F312"/>
    <mergeCell ref="E313:F313"/>
    <mergeCell ref="E319:F319"/>
    <mergeCell ref="E320:F320"/>
    <mergeCell ref="E321:F321"/>
    <mergeCell ref="E322:F322"/>
    <mergeCell ref="E323:F323"/>
    <mergeCell ref="E343:F343"/>
    <mergeCell ref="E344:F344"/>
    <mergeCell ref="E345:F345"/>
    <mergeCell ref="E346:F346"/>
    <mergeCell ref="E364:F364"/>
    <mergeCell ref="E365:F365"/>
    <mergeCell ref="E366:F366"/>
    <mergeCell ref="E367:F367"/>
    <mergeCell ref="E368:F368"/>
    <mergeCell ref="E324:F324"/>
    <mergeCell ref="E326:F326"/>
    <mergeCell ref="E327:F327"/>
    <mergeCell ref="E362:F362"/>
    <mergeCell ref="E363:F363"/>
    <mergeCell ref="E347:F347"/>
    <mergeCell ref="E348:F348"/>
    <mergeCell ref="E349:F349"/>
    <mergeCell ref="E350:F350"/>
    <mergeCell ref="E351:F351"/>
    <mergeCell ref="E352:F352"/>
    <mergeCell ref="E353:F353"/>
    <mergeCell ref="E354:F354"/>
    <mergeCell ref="E360:F360"/>
    <mergeCell ref="E361:F361"/>
    <mergeCell ref="E355:F355"/>
    <mergeCell ref="E356:F356"/>
    <mergeCell ref="E358:F358"/>
    <mergeCell ref="E359:F359"/>
    <mergeCell ref="E411:F411"/>
    <mergeCell ref="E412:F412"/>
    <mergeCell ref="E413:F413"/>
    <mergeCell ref="E430:F430"/>
    <mergeCell ref="E431:F431"/>
    <mergeCell ref="E432:F432"/>
    <mergeCell ref="E438:F438"/>
    <mergeCell ref="E436:F436"/>
    <mergeCell ref="E437:F437"/>
    <mergeCell ref="E433:F433"/>
    <mergeCell ref="E434:F434"/>
    <mergeCell ref="E435:F435"/>
    <mergeCell ref="E425:F425"/>
    <mergeCell ref="E426:F426"/>
    <mergeCell ref="E427:F427"/>
    <mergeCell ref="E428:F428"/>
    <mergeCell ref="E447:F447"/>
    <mergeCell ref="E467:F467"/>
    <mergeCell ref="E468:F468"/>
    <mergeCell ref="E469:F469"/>
    <mergeCell ref="E459:F459"/>
    <mergeCell ref="E460:F460"/>
    <mergeCell ref="E461:F461"/>
    <mergeCell ref="E465:F465"/>
    <mergeCell ref="E466:F466"/>
    <mergeCell ref="E454:F454"/>
    <mergeCell ref="E455:F455"/>
    <mergeCell ref="E456:F456"/>
    <mergeCell ref="E457:F457"/>
    <mergeCell ref="E458:F458"/>
    <mergeCell ref="E462:F462"/>
    <mergeCell ref="E449:F449"/>
    <mergeCell ref="E450:F450"/>
    <mergeCell ref="E452:F452"/>
    <mergeCell ref="E453:F453"/>
    <mergeCell ref="E474:F474"/>
    <mergeCell ref="E475:F475"/>
    <mergeCell ref="E480:F480"/>
    <mergeCell ref="E481:F481"/>
    <mergeCell ref="E482:F482"/>
    <mergeCell ref="E470:F470"/>
    <mergeCell ref="E471:F471"/>
    <mergeCell ref="E472:F472"/>
    <mergeCell ref="E473:F473"/>
    <mergeCell ref="E476:F476"/>
    <mergeCell ref="E477:F477"/>
    <mergeCell ref="E478:F478"/>
    <mergeCell ref="E479:F479"/>
    <mergeCell ref="E488:F488"/>
    <mergeCell ref="E489:F489"/>
    <mergeCell ref="E490:F490"/>
    <mergeCell ref="E491:F491"/>
    <mergeCell ref="E492:F492"/>
    <mergeCell ref="E483:F483"/>
    <mergeCell ref="E484:F484"/>
    <mergeCell ref="E485:F485"/>
    <mergeCell ref="E486:F486"/>
    <mergeCell ref="E487:F487"/>
    <mergeCell ref="E498:F498"/>
    <mergeCell ref="E499:F499"/>
    <mergeCell ref="E500:F500"/>
    <mergeCell ref="E501:F501"/>
    <mergeCell ref="E502:F502"/>
    <mergeCell ref="E493:F493"/>
    <mergeCell ref="E494:F494"/>
    <mergeCell ref="E495:F495"/>
    <mergeCell ref="E496:F496"/>
    <mergeCell ref="E497:F497"/>
    <mergeCell ref="E517:F517"/>
    <mergeCell ref="E508:F508"/>
    <mergeCell ref="E509:F509"/>
    <mergeCell ref="E510:F510"/>
    <mergeCell ref="E511:F511"/>
    <mergeCell ref="E512:F512"/>
    <mergeCell ref="E503:F503"/>
    <mergeCell ref="E504:F504"/>
    <mergeCell ref="E505:F505"/>
    <mergeCell ref="E506:F506"/>
    <mergeCell ref="E507:F507"/>
    <mergeCell ref="I1:V1"/>
    <mergeCell ref="E542:F542"/>
    <mergeCell ref="E544:F544"/>
    <mergeCell ref="E545:F545"/>
    <mergeCell ref="A3:G3"/>
    <mergeCell ref="A4:G4"/>
    <mergeCell ref="E533:F533"/>
    <mergeCell ref="E534:F534"/>
    <mergeCell ref="E535:F535"/>
    <mergeCell ref="E536:F536"/>
    <mergeCell ref="E528:F528"/>
    <mergeCell ref="E529:F529"/>
    <mergeCell ref="E530:F530"/>
    <mergeCell ref="E531:F531"/>
    <mergeCell ref="E532:F532"/>
    <mergeCell ref="E523:F523"/>
    <mergeCell ref="E524:F524"/>
    <mergeCell ref="E525:F525"/>
    <mergeCell ref="E526:F526"/>
    <mergeCell ref="E527:F527"/>
    <mergeCell ref="E518:F518"/>
    <mergeCell ref="E514:F514"/>
    <mergeCell ref="E515:F515"/>
    <mergeCell ref="E516:F516"/>
    <mergeCell ref="E540:F540"/>
    <mergeCell ref="E541:F541"/>
    <mergeCell ref="E543:F543"/>
    <mergeCell ref="E546:F546"/>
    <mergeCell ref="E547:F547"/>
    <mergeCell ref="E370:F370"/>
    <mergeCell ref="E371:F371"/>
    <mergeCell ref="E388:F388"/>
    <mergeCell ref="E333:F333"/>
    <mergeCell ref="E334:F334"/>
    <mergeCell ref="E335:F335"/>
    <mergeCell ref="E336:F336"/>
    <mergeCell ref="E451:F451"/>
    <mergeCell ref="E337:F337"/>
    <mergeCell ref="E338:F338"/>
    <mergeCell ref="E339:F339"/>
    <mergeCell ref="E340:F340"/>
    <mergeCell ref="E341:F341"/>
    <mergeCell ref="E342:F342"/>
    <mergeCell ref="E519:F519"/>
    <mergeCell ref="E520:F520"/>
    <mergeCell ref="E521:F521"/>
    <mergeCell ref="E522:F522"/>
    <mergeCell ref="E513:F513"/>
    <mergeCell ref="E396:F396"/>
    <mergeCell ref="E398:F398"/>
    <mergeCell ref="E389:F389"/>
    <mergeCell ref="E390:F390"/>
    <mergeCell ref="E391:F391"/>
    <mergeCell ref="E392:F392"/>
    <mergeCell ref="E409:F409"/>
    <mergeCell ref="E410:F410"/>
    <mergeCell ref="E404:F404"/>
    <mergeCell ref="E405:F405"/>
    <mergeCell ref="E406:F406"/>
    <mergeCell ref="E407:F407"/>
    <mergeCell ref="E408:F408"/>
    <mergeCell ref="E399:F399"/>
    <mergeCell ref="E400:F400"/>
    <mergeCell ref="E401:F401"/>
    <mergeCell ref="E402:F402"/>
    <mergeCell ref="E403:F403"/>
    <mergeCell ref="I2:I3"/>
    <mergeCell ref="J2:J3"/>
    <mergeCell ref="K2:K3"/>
    <mergeCell ref="L2:L3"/>
    <mergeCell ref="M2:O2"/>
    <mergeCell ref="R26:R29"/>
    <mergeCell ref="E393:F393"/>
    <mergeCell ref="E394:F394"/>
    <mergeCell ref="E395:F395"/>
    <mergeCell ref="K30:L32"/>
    <mergeCell ref="O30:P32"/>
    <mergeCell ref="E369:F369"/>
    <mergeCell ref="E374:F374"/>
    <mergeCell ref="E375:F375"/>
    <mergeCell ref="E376:F376"/>
    <mergeCell ref="E377:F377"/>
    <mergeCell ref="E382:F382"/>
    <mergeCell ref="E383:F383"/>
    <mergeCell ref="E384:F384"/>
    <mergeCell ref="E385:F385"/>
    <mergeCell ref="E372:F372"/>
    <mergeCell ref="E373:F373"/>
    <mergeCell ref="E386:F386"/>
    <mergeCell ref="E387:F387"/>
  </mergeCells>
  <printOptions horizontalCentered="1"/>
  <pageMargins left="0.70866141732283472" right="0.70866141732283472" top="0.74803149606299213" bottom="0.74803149606299213" header="0.31496062992125984" footer="0.31496062992125984"/>
  <pageSetup scale="51" orientation="landscape" horizontalDpi="4294967292" verticalDpi="0" r:id="rId1"/>
  <rowBreaks count="9" manualBreakCount="9">
    <brk id="52" max="16383" man="1"/>
    <brk id="113" max="16383" man="1"/>
    <brk id="174" max="16383" man="1"/>
    <brk id="219" max="16383" man="1"/>
    <brk id="278" max="16383" man="1"/>
    <brk id="340" max="16383" man="1"/>
    <brk id="400" max="16383" man="1"/>
    <brk id="462" max="16383" man="1"/>
    <brk id="523" max="16383" man="1"/>
  </rowBreaks>
  <colBreaks count="1" manualBreakCount="1">
    <brk id="8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V191"/>
  <sheetViews>
    <sheetView view="pageBreakPreview" topLeftCell="A112" zoomScale="46" zoomScaleNormal="89" zoomScaleSheetLayoutView="46" workbookViewId="0">
      <selection activeCell="O129" sqref="O129:T129"/>
    </sheetView>
  </sheetViews>
  <sheetFormatPr baseColWidth="10" defaultRowHeight="15" x14ac:dyDescent="0.25"/>
  <cols>
    <col min="1" max="1" width="13.28515625" style="1042" customWidth="1"/>
    <col min="2" max="2" width="17.5703125" style="1045" customWidth="1"/>
    <col min="3" max="3" width="16.85546875" style="1045" customWidth="1"/>
    <col min="4" max="4" width="11.42578125" style="1042"/>
    <col min="5" max="5" width="13.85546875" style="1042" customWidth="1"/>
    <col min="6" max="6" width="13.28515625" style="1042" customWidth="1"/>
    <col min="7" max="7" width="2.42578125" style="1042" customWidth="1"/>
    <col min="8" max="8" width="16" style="1059" customWidth="1"/>
    <col min="9" max="9" width="21.42578125" style="1042" customWidth="1"/>
    <col min="10" max="10" width="15.7109375" style="1045" bestFit="1" customWidth="1"/>
    <col min="11" max="11" width="16.85546875" style="1042" customWidth="1"/>
    <col min="12" max="12" width="11.42578125" style="1042"/>
    <col min="13" max="13" width="12.7109375" style="1042" customWidth="1"/>
    <col min="14" max="14" width="2" style="1042" customWidth="1"/>
    <col min="15" max="15" width="11.42578125" style="1042"/>
    <col min="16" max="16" width="13.5703125" style="1042" customWidth="1"/>
    <col min="17" max="17" width="18.140625" style="1042" customWidth="1"/>
    <col min="18" max="18" width="24.140625" style="1042" customWidth="1"/>
    <col min="19" max="19" width="14.7109375" style="1042" bestFit="1" customWidth="1"/>
    <col min="20" max="20" width="15.42578125" style="1042" customWidth="1"/>
    <col min="21" max="21" width="2.42578125" style="1042" customWidth="1"/>
    <col min="22" max="16384" width="11.42578125" style="1042"/>
  </cols>
  <sheetData>
    <row r="1" spans="1:22" ht="15.75" thickTop="1" x14ac:dyDescent="0.25">
      <c r="A1" s="1441" t="s">
        <v>114</v>
      </c>
      <c r="B1" s="1442"/>
      <c r="C1" s="1442"/>
      <c r="D1" s="1442"/>
      <c r="E1" s="1442"/>
      <c r="F1" s="1443"/>
      <c r="H1" s="1463" t="s">
        <v>118</v>
      </c>
      <c r="I1" s="1464"/>
      <c r="J1" s="1464"/>
      <c r="K1" s="1464"/>
      <c r="L1" s="1464"/>
      <c r="M1" s="1465"/>
      <c r="O1" s="1441" t="s">
        <v>166</v>
      </c>
      <c r="P1" s="1457"/>
      <c r="Q1" s="1442"/>
      <c r="R1" s="1442"/>
      <c r="S1" s="1442"/>
      <c r="T1" s="1443"/>
    </row>
    <row r="2" spans="1:22" x14ac:dyDescent="0.25">
      <c r="A2" s="1447" t="s">
        <v>3</v>
      </c>
      <c r="B2" s="1449" t="s">
        <v>5</v>
      </c>
      <c r="C2" s="1449" t="s">
        <v>115</v>
      </c>
      <c r="D2" s="1444" t="s">
        <v>116</v>
      </c>
      <c r="E2" s="1445"/>
      <c r="F2" s="1446"/>
      <c r="H2" s="1466" t="s">
        <v>3</v>
      </c>
      <c r="I2" s="1458" t="s">
        <v>5</v>
      </c>
      <c r="J2" s="1460" t="s">
        <v>115</v>
      </c>
      <c r="K2" s="1460" t="s">
        <v>371</v>
      </c>
      <c r="L2" s="1460" t="s">
        <v>116</v>
      </c>
      <c r="M2" s="1468"/>
      <c r="O2" s="1447" t="s">
        <v>3</v>
      </c>
      <c r="P2" s="1458" t="s">
        <v>5</v>
      </c>
      <c r="Q2" s="1460" t="s">
        <v>115</v>
      </c>
      <c r="R2" s="1460" t="s">
        <v>371</v>
      </c>
      <c r="S2" s="1460" t="s">
        <v>116</v>
      </c>
      <c r="T2" s="1462"/>
    </row>
    <row r="3" spans="1:22" ht="15.75" thickBot="1" x14ac:dyDescent="0.3">
      <c r="A3" s="1448"/>
      <c r="B3" s="1450"/>
      <c r="C3" s="1450"/>
      <c r="D3" s="1037" t="s">
        <v>117</v>
      </c>
      <c r="E3" s="1037" t="s">
        <v>65</v>
      </c>
      <c r="F3" s="38" t="s">
        <v>64</v>
      </c>
      <c r="H3" s="1467"/>
      <c r="I3" s="1459"/>
      <c r="J3" s="1461"/>
      <c r="K3" s="1461"/>
      <c r="L3" s="1035" t="s">
        <v>65</v>
      </c>
      <c r="M3" s="939" t="s">
        <v>64</v>
      </c>
      <c r="O3" s="1448"/>
      <c r="P3" s="1459"/>
      <c r="Q3" s="1461"/>
      <c r="R3" s="1461"/>
      <c r="S3" s="1037" t="s">
        <v>65</v>
      </c>
      <c r="T3" s="38" t="s">
        <v>64</v>
      </c>
    </row>
    <row r="4" spans="1:22" ht="15.75" thickTop="1" x14ac:dyDescent="0.25">
      <c r="A4" s="1451">
        <v>42381</v>
      </c>
      <c r="B4" s="39">
        <v>0.41666666666666669</v>
      </c>
      <c r="C4" s="39">
        <v>0.5</v>
      </c>
      <c r="D4" s="51">
        <f>+C4-B4</f>
        <v>8.3333333333333315E-2</v>
      </c>
      <c r="E4" s="48">
        <v>2</v>
      </c>
      <c r="F4" s="37">
        <v>0</v>
      </c>
      <c r="H4" s="1425">
        <v>42382</v>
      </c>
      <c r="I4" s="40">
        <v>0.41666666666666669</v>
      </c>
      <c r="J4" s="40">
        <v>0.52083333333333337</v>
      </c>
      <c r="K4" s="50">
        <f>+J4-I4</f>
        <v>0.10416666666666669</v>
      </c>
      <c r="L4" s="65">
        <v>2</v>
      </c>
      <c r="M4" s="65">
        <v>30</v>
      </c>
      <c r="O4" s="1396" t="s">
        <v>166</v>
      </c>
      <c r="P4" s="1397"/>
      <c r="Q4" s="1397"/>
      <c r="R4" s="1397"/>
      <c r="S4" s="1397"/>
      <c r="T4" s="1398"/>
      <c r="V4" s="1052">
        <v>42413</v>
      </c>
    </row>
    <row r="5" spans="1:22" x14ac:dyDescent="0.25">
      <c r="A5" s="1452"/>
      <c r="B5" s="40">
        <v>0.54166666666666663</v>
      </c>
      <c r="C5" s="40">
        <v>0.58333333333333337</v>
      </c>
      <c r="D5" s="51">
        <f t="shared" ref="D5:D68" si="0">+C5-B5</f>
        <v>4.1666666666666741E-2</v>
      </c>
      <c r="E5" s="48">
        <v>1</v>
      </c>
      <c r="F5" s="42">
        <v>0</v>
      </c>
      <c r="H5" s="1426"/>
      <c r="I5" s="40">
        <v>0.5625</v>
      </c>
      <c r="J5" s="40">
        <v>0.70833333333333337</v>
      </c>
      <c r="K5" s="50">
        <f>+J5-I5</f>
        <v>0.14583333333333337</v>
      </c>
      <c r="L5" s="1030">
        <v>3</v>
      </c>
      <c r="M5" s="65">
        <v>30</v>
      </c>
      <c r="O5" s="1430">
        <v>42396</v>
      </c>
      <c r="P5" s="133">
        <v>0.45833333333333331</v>
      </c>
      <c r="Q5" s="133">
        <v>0.5625</v>
      </c>
      <c r="R5" s="51">
        <v>0.10416666666666669</v>
      </c>
      <c r="S5" s="134">
        <v>2</v>
      </c>
      <c r="T5" s="135">
        <v>30</v>
      </c>
    </row>
    <row r="6" spans="1:22" x14ac:dyDescent="0.25">
      <c r="A6" s="1453">
        <v>42382</v>
      </c>
      <c r="B6" s="40">
        <v>0.39583333333333331</v>
      </c>
      <c r="C6" s="40">
        <v>0.5</v>
      </c>
      <c r="D6" s="51">
        <f t="shared" si="0"/>
        <v>0.10416666666666669</v>
      </c>
      <c r="E6" s="48">
        <v>2</v>
      </c>
      <c r="F6" s="42">
        <v>30</v>
      </c>
      <c r="H6" s="1427">
        <v>42383</v>
      </c>
      <c r="I6" s="40">
        <v>0.35416666666666669</v>
      </c>
      <c r="J6" s="40">
        <v>0.52083333333333337</v>
      </c>
      <c r="K6" s="50">
        <f>+J6-I6</f>
        <v>0.16666666666666669</v>
      </c>
      <c r="L6" s="1030">
        <v>4</v>
      </c>
      <c r="M6" s="65">
        <v>0</v>
      </c>
      <c r="O6" s="1400"/>
      <c r="P6" s="50">
        <v>0.58333333333333337</v>
      </c>
      <c r="Q6" s="50">
        <v>0.6875</v>
      </c>
      <c r="R6" s="51">
        <v>0.10416666666666663</v>
      </c>
      <c r="S6" s="48">
        <v>2</v>
      </c>
      <c r="T6" s="49">
        <v>30</v>
      </c>
    </row>
    <row r="7" spans="1:22" x14ac:dyDescent="0.25">
      <c r="A7" s="1452"/>
      <c r="B7" s="40">
        <v>0.54166666666666663</v>
      </c>
      <c r="C7" s="41">
        <v>0.70833333333333337</v>
      </c>
      <c r="D7" s="51">
        <f t="shared" si="0"/>
        <v>0.16666666666666674</v>
      </c>
      <c r="E7" s="48">
        <v>4</v>
      </c>
      <c r="F7" s="42">
        <v>0</v>
      </c>
      <c r="H7" s="1426"/>
      <c r="I7" s="40">
        <v>0.55208333333333337</v>
      </c>
      <c r="J7" s="40">
        <v>0.70833333333333337</v>
      </c>
      <c r="K7" s="50">
        <f t="shared" ref="K7:K20" si="1">+J7-I7</f>
        <v>0.15625</v>
      </c>
      <c r="L7" s="1030">
        <v>3</v>
      </c>
      <c r="M7" s="65">
        <v>45</v>
      </c>
      <c r="O7" s="1399">
        <v>42397</v>
      </c>
      <c r="P7" s="50">
        <v>0.44791666666666669</v>
      </c>
      <c r="Q7" s="50">
        <v>0.60416666666666663</v>
      </c>
      <c r="R7" s="51">
        <v>0.15624999999999994</v>
      </c>
      <c r="S7" s="48">
        <v>3</v>
      </c>
      <c r="T7" s="49">
        <v>45</v>
      </c>
    </row>
    <row r="8" spans="1:22" x14ac:dyDescent="0.25">
      <c r="A8" s="1399">
        <v>42383</v>
      </c>
      <c r="B8" s="50">
        <v>0.35416666666666669</v>
      </c>
      <c r="C8" s="50">
        <v>0.5</v>
      </c>
      <c r="D8" s="51">
        <f t="shared" si="0"/>
        <v>0.14583333333333331</v>
      </c>
      <c r="E8" s="48">
        <v>3</v>
      </c>
      <c r="F8" s="49">
        <v>30</v>
      </c>
      <c r="H8" s="1428">
        <v>42384</v>
      </c>
      <c r="I8" s="50">
        <v>0.35416666666666669</v>
      </c>
      <c r="J8" s="50">
        <v>0.5</v>
      </c>
      <c r="K8" s="50">
        <f t="shared" si="1"/>
        <v>0.14583333333333331</v>
      </c>
      <c r="L8" s="65">
        <v>3</v>
      </c>
      <c r="M8" s="65">
        <v>30</v>
      </c>
      <c r="O8" s="1400"/>
      <c r="P8" s="50">
        <v>0.61458333333333337</v>
      </c>
      <c r="Q8" s="50">
        <v>0.66666666666666663</v>
      </c>
      <c r="R8" s="51">
        <v>5.2083333333333259E-2</v>
      </c>
      <c r="S8" s="48">
        <v>1</v>
      </c>
      <c r="T8" s="49">
        <v>15</v>
      </c>
    </row>
    <row r="9" spans="1:22" x14ac:dyDescent="0.25">
      <c r="A9" s="1400"/>
      <c r="B9" s="50">
        <v>0.54166666666666663</v>
      </c>
      <c r="C9" s="50">
        <v>0.70833333333333337</v>
      </c>
      <c r="D9" s="51">
        <f t="shared" si="0"/>
        <v>0.16666666666666674</v>
      </c>
      <c r="E9" s="48">
        <v>4</v>
      </c>
      <c r="F9" s="49">
        <v>0</v>
      </c>
      <c r="H9" s="1429"/>
      <c r="I9" s="50">
        <v>0.54166666666666663</v>
      </c>
      <c r="J9" s="50">
        <v>0.70833333333333337</v>
      </c>
      <c r="K9" s="50">
        <f t="shared" si="1"/>
        <v>0.16666666666666674</v>
      </c>
      <c r="L9" s="65">
        <v>4</v>
      </c>
      <c r="M9" s="65">
        <v>0</v>
      </c>
      <c r="O9" s="1456">
        <v>42398</v>
      </c>
      <c r="P9" s="50">
        <v>0.41666666666666669</v>
      </c>
      <c r="Q9" s="50">
        <v>0.5625</v>
      </c>
      <c r="R9" s="51">
        <v>0.14583333333333331</v>
      </c>
      <c r="S9" s="48">
        <v>3</v>
      </c>
      <c r="T9" s="49">
        <v>30</v>
      </c>
      <c r="V9" s="1042" t="e">
        <f>+L4:L18,L21:L57,L58:L129</f>
        <v>#VALUE!</v>
      </c>
    </row>
    <row r="10" spans="1:22" x14ac:dyDescent="0.25">
      <c r="A10" s="1399">
        <v>42384</v>
      </c>
      <c r="B10" s="50">
        <v>0.33333333333333331</v>
      </c>
      <c r="C10" s="50">
        <v>0.5</v>
      </c>
      <c r="D10" s="51">
        <f t="shared" si="0"/>
        <v>0.16666666666666669</v>
      </c>
      <c r="E10" s="48">
        <v>4</v>
      </c>
      <c r="F10" s="49">
        <v>0</v>
      </c>
      <c r="H10" s="972">
        <v>42385</v>
      </c>
      <c r="I10" s="50">
        <v>0.35416666666666669</v>
      </c>
      <c r="J10" s="50">
        <v>0.5</v>
      </c>
      <c r="K10" s="50">
        <f t="shared" si="1"/>
        <v>0.14583333333333331</v>
      </c>
      <c r="L10" s="65">
        <v>3</v>
      </c>
      <c r="M10" s="65">
        <v>30</v>
      </c>
      <c r="O10" s="1456"/>
      <c r="P10" s="50">
        <v>0.58333333333333337</v>
      </c>
      <c r="Q10" s="50">
        <v>0.6875</v>
      </c>
      <c r="R10" s="51">
        <v>0.10416666666666663</v>
      </c>
      <c r="S10" s="48">
        <v>2</v>
      </c>
      <c r="T10" s="49">
        <v>30</v>
      </c>
    </row>
    <row r="11" spans="1:22" x14ac:dyDescent="0.25">
      <c r="A11" s="1400"/>
      <c r="B11" s="50">
        <v>0.54166666666666663</v>
      </c>
      <c r="C11" s="50">
        <v>0.6875</v>
      </c>
      <c r="D11" s="51">
        <f t="shared" si="0"/>
        <v>0.14583333333333337</v>
      </c>
      <c r="E11" s="48">
        <v>3</v>
      </c>
      <c r="F11" s="49">
        <v>30</v>
      </c>
      <c r="H11" s="972">
        <v>42387</v>
      </c>
      <c r="I11" s="50">
        <v>0.54166666666666663</v>
      </c>
      <c r="J11" s="50">
        <v>0.70833333333333337</v>
      </c>
      <c r="K11" s="50">
        <f t="shared" si="1"/>
        <v>0.16666666666666674</v>
      </c>
      <c r="L11" s="65">
        <v>4</v>
      </c>
      <c r="M11" s="65">
        <v>0</v>
      </c>
      <c r="O11" s="1034">
        <v>42399</v>
      </c>
      <c r="P11" s="50">
        <v>0.41666666666666669</v>
      </c>
      <c r="Q11" s="50">
        <v>0.58333333333333337</v>
      </c>
      <c r="R11" s="51">
        <v>0.16666666666666669</v>
      </c>
      <c r="S11" s="48">
        <v>4</v>
      </c>
      <c r="T11" s="49">
        <v>0</v>
      </c>
    </row>
    <row r="12" spans="1:22" x14ac:dyDescent="0.25">
      <c r="A12" s="1034">
        <v>42385</v>
      </c>
      <c r="B12" s="50">
        <v>0.35416666666666669</v>
      </c>
      <c r="C12" s="50">
        <v>0.47916666666666669</v>
      </c>
      <c r="D12" s="51">
        <f t="shared" si="0"/>
        <v>0.125</v>
      </c>
      <c r="E12" s="48">
        <v>3</v>
      </c>
      <c r="F12" s="49">
        <v>0</v>
      </c>
      <c r="H12" s="1428">
        <v>42388</v>
      </c>
      <c r="I12" s="50">
        <v>0.33333333333333331</v>
      </c>
      <c r="J12" s="50">
        <v>0.45833333333333331</v>
      </c>
      <c r="K12" s="50">
        <f t="shared" si="1"/>
        <v>0.125</v>
      </c>
      <c r="L12" s="65">
        <v>3</v>
      </c>
      <c r="M12" s="65">
        <v>0</v>
      </c>
      <c r="O12" s="1399">
        <v>42401</v>
      </c>
      <c r="P12" s="50">
        <v>0.41666666666666669</v>
      </c>
      <c r="Q12" s="50">
        <v>0.47916666666666669</v>
      </c>
      <c r="R12" s="51">
        <v>6.25E-2</v>
      </c>
      <c r="S12" s="48">
        <v>1</v>
      </c>
      <c r="T12" s="49">
        <v>30</v>
      </c>
    </row>
    <row r="13" spans="1:22" x14ac:dyDescent="0.25">
      <c r="A13" s="1034">
        <v>42387</v>
      </c>
      <c r="B13" s="50">
        <v>0.52083333333333337</v>
      </c>
      <c r="C13" s="50">
        <v>0.70833333333333337</v>
      </c>
      <c r="D13" s="51">
        <f t="shared" si="0"/>
        <v>0.1875</v>
      </c>
      <c r="E13" s="48">
        <v>4</v>
      </c>
      <c r="F13" s="49">
        <v>30</v>
      </c>
      <c r="H13" s="1429"/>
      <c r="I13" s="50">
        <v>0.5</v>
      </c>
      <c r="J13" s="50">
        <v>0.58333333333333337</v>
      </c>
      <c r="K13" s="50">
        <f t="shared" si="1"/>
        <v>8.333333333333337E-2</v>
      </c>
      <c r="L13" s="65">
        <v>2</v>
      </c>
      <c r="M13" s="65">
        <v>0</v>
      </c>
      <c r="O13" s="1400"/>
      <c r="P13" s="50">
        <v>0.58333333333333337</v>
      </c>
      <c r="Q13" s="50">
        <v>0.72916666666666663</v>
      </c>
      <c r="R13" s="51">
        <v>0.14583333333333326</v>
      </c>
      <c r="S13" s="48">
        <v>3</v>
      </c>
      <c r="T13" s="49">
        <v>30</v>
      </c>
    </row>
    <row r="14" spans="1:22" x14ac:dyDescent="0.25">
      <c r="A14" s="1399">
        <v>42388</v>
      </c>
      <c r="B14" s="50">
        <v>0.375</v>
      </c>
      <c r="C14" s="50">
        <v>0.41666666666666669</v>
      </c>
      <c r="D14" s="51">
        <f t="shared" si="0"/>
        <v>4.1666666666666685E-2</v>
      </c>
      <c r="E14" s="48">
        <v>1</v>
      </c>
      <c r="F14" s="49">
        <v>0</v>
      </c>
      <c r="H14" s="1428">
        <v>42389</v>
      </c>
      <c r="I14" s="50">
        <v>0.375</v>
      </c>
      <c r="J14" s="50">
        <v>0.5</v>
      </c>
      <c r="K14" s="50">
        <f t="shared" si="1"/>
        <v>0.125</v>
      </c>
      <c r="L14" s="65">
        <v>3</v>
      </c>
      <c r="M14" s="65">
        <v>0</v>
      </c>
      <c r="O14" s="1456">
        <v>42402</v>
      </c>
      <c r="P14" s="50">
        <v>0.33333333333333331</v>
      </c>
      <c r="Q14" s="50">
        <v>0.5</v>
      </c>
      <c r="R14" s="51">
        <v>0.16666666666666669</v>
      </c>
      <c r="S14" s="48">
        <v>4</v>
      </c>
      <c r="T14" s="49">
        <v>0</v>
      </c>
    </row>
    <row r="15" spans="1:22" x14ac:dyDescent="0.25">
      <c r="A15" s="1400"/>
      <c r="B15" s="50">
        <v>0.58333333333333337</v>
      </c>
      <c r="C15" s="50">
        <v>0.72916666666666663</v>
      </c>
      <c r="D15" s="51">
        <f t="shared" si="0"/>
        <v>0.14583333333333326</v>
      </c>
      <c r="E15" s="48">
        <v>3</v>
      </c>
      <c r="F15" s="49">
        <v>30</v>
      </c>
      <c r="H15" s="1429"/>
      <c r="I15" s="50">
        <v>0.54166666666666663</v>
      </c>
      <c r="J15" s="50">
        <v>0.70833333333333337</v>
      </c>
      <c r="K15" s="50">
        <f t="shared" si="1"/>
        <v>0.16666666666666674</v>
      </c>
      <c r="L15" s="65">
        <v>4</v>
      </c>
      <c r="M15" s="65">
        <v>0</v>
      </c>
      <c r="O15" s="1456"/>
      <c r="P15" s="50">
        <v>0.54166666666666663</v>
      </c>
      <c r="Q15" s="50">
        <v>0.59027777777777779</v>
      </c>
      <c r="R15" s="51">
        <v>4.861111111111116E-2</v>
      </c>
      <c r="S15" s="48">
        <v>1</v>
      </c>
      <c r="T15" s="49">
        <v>10</v>
      </c>
    </row>
    <row r="16" spans="1:22" x14ac:dyDescent="0.25">
      <c r="A16" s="1399">
        <v>42389</v>
      </c>
      <c r="B16" s="50">
        <v>0.33333333333333331</v>
      </c>
      <c r="C16" s="50">
        <v>0.5</v>
      </c>
      <c r="D16" s="51">
        <f t="shared" si="0"/>
        <v>0.16666666666666669</v>
      </c>
      <c r="E16" s="48">
        <v>4</v>
      </c>
      <c r="F16" s="49">
        <v>0</v>
      </c>
      <c r="H16" s="1428">
        <v>42390</v>
      </c>
      <c r="I16" s="50">
        <v>0.35416666666666669</v>
      </c>
      <c r="J16" s="50">
        <v>0.5</v>
      </c>
      <c r="K16" s="50">
        <f t="shared" si="1"/>
        <v>0.14583333333333331</v>
      </c>
      <c r="L16" s="65">
        <v>3</v>
      </c>
      <c r="M16" s="65">
        <v>30</v>
      </c>
      <c r="O16" s="1456"/>
      <c r="P16" s="50">
        <v>0.61111111111111105</v>
      </c>
      <c r="Q16" s="50">
        <v>0.72916666666666663</v>
      </c>
      <c r="R16" s="51">
        <v>0.11805555555555558</v>
      </c>
      <c r="S16" s="48">
        <v>2</v>
      </c>
      <c r="T16" s="49">
        <v>50</v>
      </c>
    </row>
    <row r="17" spans="1:20" x14ac:dyDescent="0.25">
      <c r="A17" s="1400"/>
      <c r="B17" s="50">
        <v>0.54166666666666663</v>
      </c>
      <c r="C17" s="50">
        <v>0.70833333333333337</v>
      </c>
      <c r="D17" s="51">
        <f t="shared" si="0"/>
        <v>0.16666666666666674</v>
      </c>
      <c r="E17" s="48">
        <v>4</v>
      </c>
      <c r="F17" s="49">
        <v>0</v>
      </c>
      <c r="H17" s="1429"/>
      <c r="I17" s="50">
        <v>0.54166666666666663</v>
      </c>
      <c r="J17" s="50">
        <v>0.70833333333333337</v>
      </c>
      <c r="K17" s="50">
        <f t="shared" si="1"/>
        <v>0.16666666666666674</v>
      </c>
      <c r="L17" s="65">
        <v>4</v>
      </c>
      <c r="M17" s="65">
        <v>0</v>
      </c>
      <c r="O17" s="1399">
        <v>42403</v>
      </c>
      <c r="P17" s="50">
        <v>0.3125</v>
      </c>
      <c r="Q17" s="50">
        <v>0.52083333333333337</v>
      </c>
      <c r="R17" s="51">
        <f>+Q17-P17</f>
        <v>0.20833333333333337</v>
      </c>
      <c r="S17" s="48">
        <v>5</v>
      </c>
      <c r="T17" s="49">
        <v>0</v>
      </c>
    </row>
    <row r="18" spans="1:20" x14ac:dyDescent="0.25">
      <c r="A18" s="1399">
        <v>42390</v>
      </c>
      <c r="B18" s="50">
        <v>0.375</v>
      </c>
      <c r="C18" s="50">
        <v>0.5</v>
      </c>
      <c r="D18" s="51">
        <f t="shared" si="0"/>
        <v>0.125</v>
      </c>
      <c r="E18" s="48">
        <v>3</v>
      </c>
      <c r="F18" s="49">
        <v>0</v>
      </c>
      <c r="H18" s="972">
        <v>42391</v>
      </c>
      <c r="I18" s="50">
        <v>0.33333333333333331</v>
      </c>
      <c r="J18" s="50">
        <v>0.52083333333333337</v>
      </c>
      <c r="K18" s="50">
        <f t="shared" si="1"/>
        <v>0.18750000000000006</v>
      </c>
      <c r="L18" s="65">
        <v>4</v>
      </c>
      <c r="M18" s="65">
        <v>30</v>
      </c>
      <c r="O18" s="1400"/>
      <c r="P18" s="50">
        <v>0.5625</v>
      </c>
      <c r="Q18" s="50">
        <v>0.70833333333333337</v>
      </c>
      <c r="R18" s="51">
        <f>+Q18-P18</f>
        <v>0.14583333333333337</v>
      </c>
      <c r="S18" s="48">
        <v>3</v>
      </c>
      <c r="T18" s="49">
        <v>30</v>
      </c>
    </row>
    <row r="19" spans="1:20" x14ac:dyDescent="0.25">
      <c r="A19" s="1400"/>
      <c r="B19" s="50">
        <v>0.54166666666666663</v>
      </c>
      <c r="C19" s="50">
        <v>0.70833333333333337</v>
      </c>
      <c r="D19" s="51">
        <f t="shared" si="0"/>
        <v>0.16666666666666674</v>
      </c>
      <c r="E19" s="48">
        <v>4</v>
      </c>
      <c r="F19" s="49">
        <v>0</v>
      </c>
      <c r="H19" s="972">
        <v>44927</v>
      </c>
      <c r="I19" s="48"/>
      <c r="J19" s="48"/>
      <c r="K19" s="50">
        <f t="shared" si="1"/>
        <v>0</v>
      </c>
      <c r="L19" s="48" t="s">
        <v>469</v>
      </c>
      <c r="M19" s="1036"/>
      <c r="O19" s="1031">
        <v>42404</v>
      </c>
      <c r="P19" s="50">
        <v>0.3611111111111111</v>
      </c>
      <c r="Q19" s="50">
        <v>0.40277777777777773</v>
      </c>
      <c r="R19" s="51">
        <v>4.166666666666663E-2</v>
      </c>
      <c r="S19" s="48">
        <v>1</v>
      </c>
      <c r="T19" s="49">
        <v>0</v>
      </c>
    </row>
    <row r="20" spans="1:20" ht="15.75" thickBot="1" x14ac:dyDescent="0.3">
      <c r="A20" s="1399">
        <v>42391</v>
      </c>
      <c r="B20" s="50">
        <v>0.375</v>
      </c>
      <c r="C20" s="50">
        <v>0.5</v>
      </c>
      <c r="D20" s="51">
        <f t="shared" si="0"/>
        <v>0.125</v>
      </c>
      <c r="E20" s="48">
        <v>3</v>
      </c>
      <c r="F20" s="49">
        <v>0</v>
      </c>
      <c r="H20" s="972">
        <v>45658</v>
      </c>
      <c r="I20" s="48"/>
      <c r="J20" s="48"/>
      <c r="K20" s="50">
        <f t="shared" si="1"/>
        <v>0</v>
      </c>
      <c r="L20" s="48" t="s">
        <v>469</v>
      </c>
      <c r="M20" s="1036"/>
      <c r="O20" s="1033"/>
      <c r="P20" s="50">
        <v>0.4375</v>
      </c>
      <c r="Q20" s="50">
        <v>0.70833333333333337</v>
      </c>
      <c r="R20" s="51">
        <v>0.27083333333333337</v>
      </c>
      <c r="S20" s="48">
        <v>6</v>
      </c>
      <c r="T20" s="49">
        <v>30</v>
      </c>
    </row>
    <row r="21" spans="1:20" ht="15.75" thickTop="1" x14ac:dyDescent="0.25">
      <c r="A21" s="1400"/>
      <c r="B21" s="50">
        <v>0.60416666666666663</v>
      </c>
      <c r="C21" s="50">
        <v>0.70833333333333337</v>
      </c>
      <c r="D21" s="51">
        <f t="shared" si="0"/>
        <v>0.10416666666666674</v>
      </c>
      <c r="E21" s="48">
        <v>2</v>
      </c>
      <c r="F21" s="49">
        <v>30</v>
      </c>
      <c r="H21" s="1469">
        <v>42408</v>
      </c>
      <c r="I21" s="50">
        <v>0.3611111111111111</v>
      </c>
      <c r="J21" s="50">
        <v>0.47222222222222227</v>
      </c>
      <c r="K21" s="51">
        <f t="shared" ref="K21:K57" si="2">+J21-I21</f>
        <v>0.11111111111111116</v>
      </c>
      <c r="L21" s="48">
        <v>2</v>
      </c>
      <c r="M21" s="49">
        <v>40</v>
      </c>
      <c r="O21" s="1401">
        <v>42405</v>
      </c>
      <c r="P21" s="50">
        <v>0.3888888888888889</v>
      </c>
      <c r="Q21" s="50">
        <v>0.4861111111111111</v>
      </c>
      <c r="R21" s="41">
        <v>9.722222222222221E-2</v>
      </c>
      <c r="S21" s="48">
        <v>2</v>
      </c>
      <c r="T21" s="48">
        <v>20</v>
      </c>
    </row>
    <row r="22" spans="1:20" x14ac:dyDescent="0.25">
      <c r="A22" s="1399">
        <v>42394</v>
      </c>
      <c r="B22" s="50">
        <v>0.375</v>
      </c>
      <c r="C22" s="50">
        <v>0.4861111111111111</v>
      </c>
      <c r="D22" s="51">
        <f t="shared" si="0"/>
        <v>0.1111111111111111</v>
      </c>
      <c r="E22" s="48">
        <v>2</v>
      </c>
      <c r="F22" s="49">
        <v>40</v>
      </c>
      <c r="H22" s="1430"/>
      <c r="I22" s="50">
        <v>0.5</v>
      </c>
      <c r="J22" s="50">
        <v>0.52777777777777779</v>
      </c>
      <c r="K22" s="51">
        <f t="shared" si="2"/>
        <v>2.777777777777779E-2</v>
      </c>
      <c r="L22" s="48">
        <v>0</v>
      </c>
      <c r="M22" s="49">
        <v>40</v>
      </c>
      <c r="O22" s="1402"/>
      <c r="P22" s="50">
        <v>0.51388888888888895</v>
      </c>
      <c r="Q22" s="50">
        <v>0.54166666666666663</v>
      </c>
      <c r="R22" s="41">
        <v>2.7777777777777679E-2</v>
      </c>
      <c r="S22" s="48">
        <v>0</v>
      </c>
      <c r="T22" s="48">
        <v>40</v>
      </c>
    </row>
    <row r="23" spans="1:20" x14ac:dyDescent="0.25">
      <c r="A23" s="1400"/>
      <c r="B23" s="1041">
        <v>0.50694444444444442</v>
      </c>
      <c r="C23" s="1041">
        <v>0.6875</v>
      </c>
      <c r="D23" s="51">
        <f t="shared" si="0"/>
        <v>0.18055555555555558</v>
      </c>
      <c r="E23" s="1051">
        <v>4</v>
      </c>
      <c r="F23" s="1051">
        <v>20</v>
      </c>
      <c r="H23" s="1430"/>
      <c r="I23" s="50">
        <v>0.55555555555555558</v>
      </c>
      <c r="J23" s="50">
        <v>0.66666666666666663</v>
      </c>
      <c r="K23" s="51">
        <f t="shared" si="2"/>
        <v>0.11111111111111105</v>
      </c>
      <c r="L23" s="48">
        <v>2</v>
      </c>
      <c r="M23" s="49">
        <v>40</v>
      </c>
      <c r="O23" s="1403"/>
      <c r="P23" s="63">
        <v>0.58333333333333337</v>
      </c>
      <c r="Q23" s="63">
        <v>0.70833333333333337</v>
      </c>
      <c r="R23" s="63">
        <f>+Q23-P23</f>
        <v>0.125</v>
      </c>
      <c r="S23" s="56">
        <v>3</v>
      </c>
      <c r="T23" s="56">
        <v>0</v>
      </c>
    </row>
    <row r="24" spans="1:20" x14ac:dyDescent="0.25">
      <c r="A24" s="1399">
        <v>42395</v>
      </c>
      <c r="B24" s="1041">
        <v>0.35416666666666669</v>
      </c>
      <c r="C24" s="1041">
        <v>0.45833333333333331</v>
      </c>
      <c r="D24" s="51">
        <f t="shared" si="0"/>
        <v>0.10416666666666663</v>
      </c>
      <c r="E24" s="1051">
        <v>2</v>
      </c>
      <c r="F24" s="1051">
        <v>30</v>
      </c>
      <c r="H24" s="1400"/>
      <c r="I24" s="50">
        <v>0.70833333333333337</v>
      </c>
      <c r="J24" s="50">
        <v>0.75</v>
      </c>
      <c r="K24" s="51">
        <f t="shared" si="2"/>
        <v>4.166666666666663E-2</v>
      </c>
      <c r="L24" s="48">
        <v>1</v>
      </c>
      <c r="M24" s="49">
        <v>0</v>
      </c>
      <c r="O24" s="1399">
        <v>42408</v>
      </c>
      <c r="P24" s="50">
        <v>0.3611111111111111</v>
      </c>
      <c r="Q24" s="50">
        <v>0.52777777777777779</v>
      </c>
      <c r="R24" s="51">
        <v>0.16666666666666669</v>
      </c>
      <c r="S24" s="48">
        <v>4</v>
      </c>
      <c r="T24" s="49">
        <v>0</v>
      </c>
    </row>
    <row r="25" spans="1:20" x14ac:dyDescent="0.25">
      <c r="A25" s="1400"/>
      <c r="B25" s="1041">
        <v>0.625</v>
      </c>
      <c r="C25" s="1041">
        <v>0.70833333333333337</v>
      </c>
      <c r="D25" s="51">
        <f t="shared" si="0"/>
        <v>8.333333333333337E-2</v>
      </c>
      <c r="E25" s="1051">
        <v>2</v>
      </c>
      <c r="F25" s="1051">
        <v>0</v>
      </c>
      <c r="H25" s="1399">
        <v>42409</v>
      </c>
      <c r="I25" s="50">
        <v>0.33333333333333331</v>
      </c>
      <c r="J25" s="50">
        <v>0.52083333333333337</v>
      </c>
      <c r="K25" s="51">
        <f t="shared" si="2"/>
        <v>0.18750000000000006</v>
      </c>
      <c r="L25" s="48">
        <v>4</v>
      </c>
      <c r="M25" s="49">
        <v>30</v>
      </c>
      <c r="O25" s="1430"/>
      <c r="P25" s="50">
        <v>0.55208333333333337</v>
      </c>
      <c r="Q25" s="50">
        <v>0.66666666666666663</v>
      </c>
      <c r="R25" s="51">
        <v>0.11458333333333326</v>
      </c>
      <c r="S25" s="48">
        <v>2</v>
      </c>
      <c r="T25" s="49">
        <v>45</v>
      </c>
    </row>
    <row r="26" spans="1:20" x14ac:dyDescent="0.25">
      <c r="A26" s="1399">
        <v>42396</v>
      </c>
      <c r="B26" s="50">
        <v>0.45833333333333331</v>
      </c>
      <c r="C26" s="50">
        <v>0.49305555555555558</v>
      </c>
      <c r="D26" s="51">
        <f t="shared" si="0"/>
        <v>3.4722222222222265E-2</v>
      </c>
      <c r="E26" s="48">
        <v>0</v>
      </c>
      <c r="F26" s="49">
        <v>50</v>
      </c>
      <c r="H26" s="1400"/>
      <c r="I26" s="50">
        <v>0.54166666666666663</v>
      </c>
      <c r="J26" s="50">
        <v>0.65972222222222221</v>
      </c>
      <c r="K26" s="51">
        <f t="shared" si="2"/>
        <v>0.11805555555555558</v>
      </c>
      <c r="L26" s="48">
        <v>2</v>
      </c>
      <c r="M26" s="49">
        <v>50</v>
      </c>
      <c r="O26" s="1400"/>
      <c r="P26" s="50">
        <v>0.70833333333333337</v>
      </c>
      <c r="Q26" s="50">
        <v>0.75</v>
      </c>
      <c r="R26" s="51">
        <v>4.166666666666663E-2</v>
      </c>
      <c r="S26" s="48">
        <v>1</v>
      </c>
      <c r="T26" s="49">
        <v>0</v>
      </c>
    </row>
    <row r="27" spans="1:20" x14ac:dyDescent="0.25">
      <c r="A27" s="1400"/>
      <c r="B27" s="50">
        <v>0.58333333333333337</v>
      </c>
      <c r="C27" s="50">
        <v>0.70833333333333337</v>
      </c>
      <c r="D27" s="51">
        <f t="shared" si="0"/>
        <v>0.125</v>
      </c>
      <c r="E27" s="48">
        <v>3</v>
      </c>
      <c r="F27" s="49">
        <v>0</v>
      </c>
      <c r="H27" s="1399">
        <v>42410</v>
      </c>
      <c r="I27" s="50">
        <v>0.33333333333333331</v>
      </c>
      <c r="J27" s="50">
        <v>0.375</v>
      </c>
      <c r="K27" s="51">
        <f t="shared" si="2"/>
        <v>4.1666666666666685E-2</v>
      </c>
      <c r="L27" s="48">
        <v>1</v>
      </c>
      <c r="M27" s="49">
        <v>0</v>
      </c>
      <c r="O27" s="1456">
        <v>42409</v>
      </c>
      <c r="P27" s="50">
        <v>0.33333333333333331</v>
      </c>
      <c r="Q27" s="50">
        <v>0.5</v>
      </c>
      <c r="R27" s="51">
        <v>0.16666666666666669</v>
      </c>
      <c r="S27" s="48">
        <v>4</v>
      </c>
      <c r="T27" s="49">
        <v>0</v>
      </c>
    </row>
    <row r="28" spans="1:20" x14ac:dyDescent="0.25">
      <c r="A28" s="1399">
        <v>42397</v>
      </c>
      <c r="B28" s="50">
        <v>0.3611111111111111</v>
      </c>
      <c r="C28" s="50">
        <v>0.5</v>
      </c>
      <c r="D28" s="51">
        <f t="shared" si="0"/>
        <v>0.1388888888888889</v>
      </c>
      <c r="E28" s="48">
        <v>3</v>
      </c>
      <c r="F28" s="49">
        <v>20</v>
      </c>
      <c r="H28" s="1430"/>
      <c r="I28" s="50">
        <v>0.42708333333333331</v>
      </c>
      <c r="J28" s="50">
        <v>0.54166666666666663</v>
      </c>
      <c r="K28" s="51">
        <f t="shared" si="2"/>
        <v>0.11458333333333331</v>
      </c>
      <c r="L28" s="48">
        <v>2</v>
      </c>
      <c r="M28" s="49">
        <v>45</v>
      </c>
      <c r="O28" s="1456"/>
      <c r="P28" s="50">
        <v>0.58333333333333337</v>
      </c>
      <c r="Q28" s="50">
        <v>0.625</v>
      </c>
      <c r="R28" s="51">
        <v>4.166666666666663E-2</v>
      </c>
      <c r="S28" s="48">
        <v>1</v>
      </c>
      <c r="T28" s="49">
        <v>0</v>
      </c>
    </row>
    <row r="29" spans="1:20" x14ac:dyDescent="0.25">
      <c r="A29" s="1400"/>
      <c r="B29" s="50">
        <v>0.54166666666666663</v>
      </c>
      <c r="C29" s="50">
        <v>0.66666666666666663</v>
      </c>
      <c r="D29" s="51">
        <f t="shared" si="0"/>
        <v>0.125</v>
      </c>
      <c r="E29" s="48">
        <v>3</v>
      </c>
      <c r="F29" s="49">
        <v>0</v>
      </c>
      <c r="H29" s="1430"/>
      <c r="I29" s="50">
        <v>0.5625</v>
      </c>
      <c r="J29" s="50">
        <v>0.61111111111111105</v>
      </c>
      <c r="K29" s="51">
        <f t="shared" si="2"/>
        <v>4.8611111111111049E-2</v>
      </c>
      <c r="L29" s="48">
        <v>1</v>
      </c>
      <c r="M29" s="49">
        <v>10</v>
      </c>
      <c r="O29" s="1456">
        <v>42410</v>
      </c>
      <c r="P29" s="50">
        <v>0.33333333333333331</v>
      </c>
      <c r="Q29" s="50">
        <v>0.375</v>
      </c>
      <c r="R29" s="51">
        <v>4.1666666666666685E-2</v>
      </c>
      <c r="S29" s="48">
        <v>1</v>
      </c>
      <c r="T29" s="49">
        <v>0</v>
      </c>
    </row>
    <row r="30" spans="1:20" x14ac:dyDescent="0.25">
      <c r="A30" s="1399">
        <v>42398</v>
      </c>
      <c r="B30" s="50">
        <v>0.4236111111111111</v>
      </c>
      <c r="C30" s="50">
        <v>0.52083333333333337</v>
      </c>
      <c r="D30" s="51">
        <f t="shared" si="0"/>
        <v>9.7222222222222265E-2</v>
      </c>
      <c r="E30" s="48">
        <v>2</v>
      </c>
      <c r="F30" s="49">
        <v>20</v>
      </c>
      <c r="H30" s="1400"/>
      <c r="I30" s="50">
        <v>0.65625</v>
      </c>
      <c r="J30" s="50">
        <v>0.77083333333333337</v>
      </c>
      <c r="K30" s="51">
        <f t="shared" si="2"/>
        <v>0.11458333333333337</v>
      </c>
      <c r="L30" s="48">
        <v>2</v>
      </c>
      <c r="M30" s="49">
        <v>45</v>
      </c>
      <c r="O30" s="1456"/>
      <c r="P30" s="50">
        <v>0.42708333333333331</v>
      </c>
      <c r="Q30" s="50">
        <v>0.54166666666666663</v>
      </c>
      <c r="R30" s="51">
        <v>0.11458333333333331</v>
      </c>
      <c r="S30" s="48">
        <v>2</v>
      </c>
      <c r="T30" s="49">
        <v>45</v>
      </c>
    </row>
    <row r="31" spans="1:20" x14ac:dyDescent="0.25">
      <c r="A31" s="1400"/>
      <c r="B31" s="50">
        <v>0.54166666666666663</v>
      </c>
      <c r="C31" s="50">
        <v>0.61111111111111105</v>
      </c>
      <c r="D31" s="51">
        <f t="shared" si="0"/>
        <v>6.944444444444442E-2</v>
      </c>
      <c r="E31" s="48">
        <v>1</v>
      </c>
      <c r="F31" s="49">
        <v>40</v>
      </c>
      <c r="H31" s="1399">
        <v>42411</v>
      </c>
      <c r="I31" s="50">
        <v>0.35416666666666669</v>
      </c>
      <c r="J31" s="50">
        <v>0.54166666666666663</v>
      </c>
      <c r="K31" s="51">
        <f t="shared" si="2"/>
        <v>0.18749999999999994</v>
      </c>
      <c r="L31" s="48">
        <v>4</v>
      </c>
      <c r="M31" s="49">
        <v>30</v>
      </c>
      <c r="O31" s="1456"/>
      <c r="P31" s="50">
        <v>0.5625</v>
      </c>
      <c r="Q31" s="50">
        <v>0.61111111111111105</v>
      </c>
      <c r="R31" s="51">
        <v>4.8611111111111049E-2</v>
      </c>
      <c r="S31" s="48">
        <v>1</v>
      </c>
      <c r="T31" s="49">
        <v>10</v>
      </c>
    </row>
    <row r="32" spans="1:20" x14ac:dyDescent="0.25">
      <c r="A32" s="1031">
        <v>42399</v>
      </c>
      <c r="B32" s="50">
        <v>0.39583333333333331</v>
      </c>
      <c r="C32" s="50">
        <v>0.58333333333333337</v>
      </c>
      <c r="D32" s="51">
        <f t="shared" si="0"/>
        <v>0.18750000000000006</v>
      </c>
      <c r="E32" s="48">
        <v>4</v>
      </c>
      <c r="F32" s="49">
        <v>30</v>
      </c>
      <c r="H32" s="1430"/>
      <c r="I32" s="50">
        <v>0.60416666666666663</v>
      </c>
      <c r="J32" s="50">
        <v>0.66666666666666663</v>
      </c>
      <c r="K32" s="51">
        <f t="shared" si="2"/>
        <v>6.25E-2</v>
      </c>
      <c r="L32" s="48">
        <v>1</v>
      </c>
      <c r="M32" s="49">
        <v>30</v>
      </c>
      <c r="O32" s="1456"/>
      <c r="P32" s="50">
        <v>0.65625</v>
      </c>
      <c r="Q32" s="50">
        <v>0.77083333333333337</v>
      </c>
      <c r="R32" s="51">
        <v>0.11458333333333337</v>
      </c>
      <c r="S32" s="48">
        <v>2</v>
      </c>
      <c r="T32" s="49">
        <v>45</v>
      </c>
    </row>
    <row r="33" spans="1:20" x14ac:dyDescent="0.25">
      <c r="A33" s="1399">
        <v>42401</v>
      </c>
      <c r="B33" s="50">
        <v>0.4861111111111111</v>
      </c>
      <c r="C33" s="50">
        <v>0.54166666666666663</v>
      </c>
      <c r="D33" s="51">
        <f t="shared" si="0"/>
        <v>5.5555555555555525E-2</v>
      </c>
      <c r="E33" s="48">
        <v>1</v>
      </c>
      <c r="F33" s="49">
        <v>20</v>
      </c>
      <c r="H33" s="1400"/>
      <c r="I33" s="50">
        <v>0.61111111111111105</v>
      </c>
      <c r="J33" s="50">
        <v>0.72916666666666663</v>
      </c>
      <c r="K33" s="51">
        <f t="shared" si="2"/>
        <v>0.11805555555555558</v>
      </c>
      <c r="L33" s="48">
        <v>2</v>
      </c>
      <c r="M33" s="49">
        <v>50</v>
      </c>
      <c r="O33" s="1456">
        <v>42411</v>
      </c>
      <c r="P33" s="50">
        <v>0.35416666666666669</v>
      </c>
      <c r="Q33" s="50">
        <v>0.52083333333333337</v>
      </c>
      <c r="R33" s="51">
        <v>0.16666666666666669</v>
      </c>
      <c r="S33" s="48">
        <v>4</v>
      </c>
      <c r="T33" s="49">
        <v>0</v>
      </c>
    </row>
    <row r="34" spans="1:20" x14ac:dyDescent="0.25">
      <c r="A34" s="1430"/>
      <c r="B34" s="50">
        <v>0.55555555555555558</v>
      </c>
      <c r="C34" s="50">
        <v>0.59375</v>
      </c>
      <c r="D34" s="51">
        <f t="shared" si="0"/>
        <v>3.819444444444442E-2</v>
      </c>
      <c r="E34" s="48">
        <v>0</v>
      </c>
      <c r="F34" s="49">
        <v>55</v>
      </c>
      <c r="H34" s="1399">
        <v>42412</v>
      </c>
      <c r="I34" s="50">
        <v>0.3125</v>
      </c>
      <c r="J34" s="50">
        <v>0.52083333333333337</v>
      </c>
      <c r="K34" s="51">
        <f t="shared" si="2"/>
        <v>0.20833333333333337</v>
      </c>
      <c r="L34" s="48">
        <v>5</v>
      </c>
      <c r="M34" s="49">
        <v>0</v>
      </c>
      <c r="O34" s="1456"/>
      <c r="P34" s="50">
        <v>0.59375</v>
      </c>
      <c r="Q34" s="50">
        <v>0.66666666666666663</v>
      </c>
      <c r="R34" s="51">
        <v>7.291666666666663E-2</v>
      </c>
      <c r="S34" s="48">
        <v>1</v>
      </c>
      <c r="T34" s="49">
        <v>45</v>
      </c>
    </row>
    <row r="35" spans="1:20" x14ac:dyDescent="0.25">
      <c r="A35" s="1400"/>
      <c r="B35" s="50">
        <v>0.64583333333333337</v>
      </c>
      <c r="C35" s="50">
        <v>0.72916666666666663</v>
      </c>
      <c r="D35" s="51">
        <f t="shared" si="0"/>
        <v>8.3333333333333259E-2</v>
      </c>
      <c r="E35" s="48">
        <v>2</v>
      </c>
      <c r="F35" s="49">
        <v>0</v>
      </c>
      <c r="H35" s="1430"/>
      <c r="I35" s="50">
        <v>0.54861111111111105</v>
      </c>
      <c r="J35" s="50">
        <v>0.59027777777777779</v>
      </c>
      <c r="K35" s="51">
        <f t="shared" si="2"/>
        <v>4.1666666666666741E-2</v>
      </c>
      <c r="L35" s="48">
        <v>1</v>
      </c>
      <c r="M35" s="49">
        <v>0</v>
      </c>
      <c r="O35" s="1456"/>
      <c r="P35" s="50">
        <v>0.69791666666666663</v>
      </c>
      <c r="Q35" s="50">
        <v>0.72916666666666663</v>
      </c>
      <c r="R35" s="51">
        <v>3.125E-2</v>
      </c>
      <c r="S35" s="48">
        <v>0</v>
      </c>
      <c r="T35" s="49">
        <v>45</v>
      </c>
    </row>
    <row r="36" spans="1:20" x14ac:dyDescent="0.25">
      <c r="A36" s="1031">
        <v>42402</v>
      </c>
      <c r="B36" s="50">
        <v>0.375</v>
      </c>
      <c r="C36" s="50">
        <v>0.5</v>
      </c>
      <c r="D36" s="51">
        <f t="shared" si="0"/>
        <v>0.125</v>
      </c>
      <c r="E36" s="48">
        <v>3</v>
      </c>
      <c r="F36" s="49">
        <v>0</v>
      </c>
      <c r="H36" s="1400"/>
      <c r="I36" s="50">
        <v>0.62847222222222221</v>
      </c>
      <c r="J36" s="50">
        <v>0.72916666666666663</v>
      </c>
      <c r="K36" s="51">
        <f t="shared" si="2"/>
        <v>0.10069444444444442</v>
      </c>
      <c r="L36" s="48">
        <v>2</v>
      </c>
      <c r="M36" s="49">
        <v>25</v>
      </c>
      <c r="O36" s="1456">
        <v>42412</v>
      </c>
      <c r="P36" s="50">
        <v>0.32291666666666669</v>
      </c>
      <c r="Q36" s="50">
        <v>0.41666666666666669</v>
      </c>
      <c r="R36" s="51">
        <v>9.375E-2</v>
      </c>
      <c r="S36" s="48">
        <v>2</v>
      </c>
      <c r="T36" s="49">
        <v>15</v>
      </c>
    </row>
    <row r="37" spans="1:20" x14ac:dyDescent="0.25">
      <c r="A37" s="1031">
        <v>42403</v>
      </c>
      <c r="B37" s="50">
        <v>0.33333333333333331</v>
      </c>
      <c r="C37" s="50">
        <v>0.54166666666666663</v>
      </c>
      <c r="D37" s="51">
        <f t="shared" si="0"/>
        <v>0.20833333333333331</v>
      </c>
      <c r="E37" s="48">
        <v>5</v>
      </c>
      <c r="F37" s="49">
        <v>0</v>
      </c>
      <c r="H37" s="1399">
        <v>42413</v>
      </c>
      <c r="I37" s="50">
        <v>0.33333333333333331</v>
      </c>
      <c r="J37" s="50">
        <v>0.5</v>
      </c>
      <c r="K37" s="51">
        <f t="shared" si="2"/>
        <v>0.16666666666666669</v>
      </c>
      <c r="L37" s="48">
        <v>4</v>
      </c>
      <c r="M37" s="49">
        <v>0</v>
      </c>
      <c r="O37" s="1456"/>
      <c r="P37" s="50">
        <v>0.46180555555555558</v>
      </c>
      <c r="Q37" s="50">
        <v>0.51388888888888895</v>
      </c>
      <c r="R37" s="51">
        <v>5.208333333333337E-2</v>
      </c>
      <c r="S37" s="48">
        <v>1</v>
      </c>
      <c r="T37" s="49">
        <v>15</v>
      </c>
    </row>
    <row r="38" spans="1:20" x14ac:dyDescent="0.25">
      <c r="A38" s="1031">
        <v>42405</v>
      </c>
      <c r="B38" s="50">
        <v>0.3611111111111111</v>
      </c>
      <c r="C38" s="50">
        <v>0.44444444444444442</v>
      </c>
      <c r="D38" s="51">
        <f t="shared" si="0"/>
        <v>8.3333333333333315E-2</v>
      </c>
      <c r="E38" s="48">
        <v>2</v>
      </c>
      <c r="F38" s="49">
        <v>0</v>
      </c>
      <c r="H38" s="1400"/>
      <c r="I38" s="50">
        <v>0.54166666666666663</v>
      </c>
      <c r="J38" s="50">
        <v>0.625</v>
      </c>
      <c r="K38" s="51">
        <f t="shared" si="2"/>
        <v>8.333333333333337E-2</v>
      </c>
      <c r="L38" s="48">
        <v>2</v>
      </c>
      <c r="M38" s="49">
        <v>0</v>
      </c>
      <c r="O38" s="1456"/>
      <c r="P38" s="50">
        <v>0.53125</v>
      </c>
      <c r="Q38" s="50">
        <v>0.59375</v>
      </c>
      <c r="R38" s="51">
        <v>6.25E-2</v>
      </c>
      <c r="S38" s="48">
        <v>1</v>
      </c>
      <c r="T38" s="49">
        <v>30</v>
      </c>
    </row>
    <row r="39" spans="1:20" x14ac:dyDescent="0.25">
      <c r="A39" s="1399">
        <v>42408</v>
      </c>
      <c r="B39" s="50">
        <v>0.3611111111111111</v>
      </c>
      <c r="C39" s="50">
        <v>0.4375</v>
      </c>
      <c r="D39" s="51">
        <f t="shared" si="0"/>
        <v>7.6388888888888895E-2</v>
      </c>
      <c r="E39" s="48">
        <v>1</v>
      </c>
      <c r="F39" s="49">
        <v>50</v>
      </c>
      <c r="H39" s="1399">
        <v>42415</v>
      </c>
      <c r="I39" s="50">
        <v>0.4513888888888889</v>
      </c>
      <c r="J39" s="50">
        <v>0.53472222222222221</v>
      </c>
      <c r="K39" s="51">
        <f t="shared" si="2"/>
        <v>8.3333333333333315E-2</v>
      </c>
      <c r="L39" s="48">
        <v>2</v>
      </c>
      <c r="M39" s="49">
        <v>0</v>
      </c>
      <c r="O39" s="1456"/>
      <c r="P39" s="50">
        <v>0.625</v>
      </c>
      <c r="Q39" s="50">
        <v>0.72916666666666663</v>
      </c>
      <c r="R39" s="51">
        <v>0.10416666666666663</v>
      </c>
      <c r="S39" s="48">
        <v>2</v>
      </c>
      <c r="T39" s="49">
        <v>30</v>
      </c>
    </row>
    <row r="40" spans="1:20" x14ac:dyDescent="0.25">
      <c r="A40" s="1430"/>
      <c r="B40" s="50">
        <v>0.52777777777777779</v>
      </c>
      <c r="C40" s="50">
        <v>0.65277777777777779</v>
      </c>
      <c r="D40" s="51">
        <f t="shared" si="0"/>
        <v>0.125</v>
      </c>
      <c r="E40" s="48">
        <v>3</v>
      </c>
      <c r="F40" s="49">
        <v>0</v>
      </c>
      <c r="H40" s="1400"/>
      <c r="I40" s="50">
        <v>0.5625</v>
      </c>
      <c r="J40" s="50">
        <v>0.72916666666666663</v>
      </c>
      <c r="K40" s="51">
        <f t="shared" si="2"/>
        <v>0.16666666666666663</v>
      </c>
      <c r="L40" s="48">
        <v>4</v>
      </c>
      <c r="M40" s="49">
        <v>0</v>
      </c>
      <c r="O40" s="1456">
        <v>42413</v>
      </c>
      <c r="P40" s="50">
        <v>0.34027777777777773</v>
      </c>
      <c r="Q40" s="50">
        <v>0.5</v>
      </c>
      <c r="R40" s="51">
        <v>0.15972222222222227</v>
      </c>
      <c r="S40" s="48">
        <v>3</v>
      </c>
      <c r="T40" s="49">
        <v>50</v>
      </c>
    </row>
    <row r="41" spans="1:20" x14ac:dyDescent="0.25">
      <c r="A41" s="1400"/>
      <c r="B41" s="50">
        <v>0.68055555555555547</v>
      </c>
      <c r="C41" s="50">
        <v>0.72916666666666663</v>
      </c>
      <c r="D41" s="51">
        <f t="shared" si="0"/>
        <v>4.861111111111116E-2</v>
      </c>
      <c r="E41" s="48">
        <v>1</v>
      </c>
      <c r="F41" s="49">
        <v>10</v>
      </c>
      <c r="H41" s="1399">
        <v>42416</v>
      </c>
      <c r="I41" s="50">
        <v>0.3125</v>
      </c>
      <c r="J41" s="50">
        <v>0.51041666666666663</v>
      </c>
      <c r="K41" s="51">
        <f t="shared" si="2"/>
        <v>0.19791666666666663</v>
      </c>
      <c r="L41" s="48">
        <v>4</v>
      </c>
      <c r="M41" s="49">
        <v>45</v>
      </c>
      <c r="O41" s="1456"/>
      <c r="P41" s="50">
        <v>0.54166666666666663</v>
      </c>
      <c r="Q41" s="50">
        <v>0.625</v>
      </c>
      <c r="R41" s="51">
        <v>8.333333333333337E-2</v>
      </c>
      <c r="S41" s="48">
        <v>2</v>
      </c>
      <c r="T41" s="49">
        <v>0</v>
      </c>
    </row>
    <row r="42" spans="1:20" x14ac:dyDescent="0.25">
      <c r="A42" s="1399">
        <v>42409</v>
      </c>
      <c r="B42" s="50">
        <v>0.41666666666666669</v>
      </c>
      <c r="C42" s="50">
        <v>0.47916666666666669</v>
      </c>
      <c r="D42" s="51">
        <f t="shared" si="0"/>
        <v>6.25E-2</v>
      </c>
      <c r="E42" s="48">
        <v>1</v>
      </c>
      <c r="F42" s="49">
        <v>30</v>
      </c>
      <c r="H42" s="1400"/>
      <c r="I42" s="50">
        <v>0.54166666666666663</v>
      </c>
      <c r="J42" s="50">
        <v>0.6875</v>
      </c>
      <c r="K42" s="51">
        <f t="shared" si="2"/>
        <v>0.14583333333333337</v>
      </c>
      <c r="L42" s="48">
        <v>3</v>
      </c>
      <c r="M42" s="49">
        <v>30</v>
      </c>
      <c r="O42" s="1456">
        <v>42415</v>
      </c>
      <c r="P42" s="50">
        <v>0.4861111111111111</v>
      </c>
      <c r="Q42" s="50">
        <v>0.53472222222222221</v>
      </c>
      <c r="R42" s="51">
        <v>4.8611111111111105E-2</v>
      </c>
      <c r="S42" s="48">
        <v>1</v>
      </c>
      <c r="T42" s="49">
        <v>10</v>
      </c>
    </row>
    <row r="43" spans="1:20" x14ac:dyDescent="0.25">
      <c r="A43" s="1430"/>
      <c r="B43" s="50">
        <v>0.5625</v>
      </c>
      <c r="C43" s="50">
        <v>0.64583333333333337</v>
      </c>
      <c r="D43" s="51">
        <f t="shared" si="0"/>
        <v>8.333333333333337E-2</v>
      </c>
      <c r="E43" s="48">
        <v>2</v>
      </c>
      <c r="F43" s="49">
        <v>0</v>
      </c>
      <c r="H43" s="1399">
        <v>42417</v>
      </c>
      <c r="I43" s="50">
        <v>0.35416666666666669</v>
      </c>
      <c r="J43" s="50">
        <v>0.5</v>
      </c>
      <c r="K43" s="51">
        <f t="shared" si="2"/>
        <v>0.14583333333333331</v>
      </c>
      <c r="L43" s="48">
        <v>3</v>
      </c>
      <c r="M43" s="49">
        <v>30</v>
      </c>
      <c r="O43" s="1456"/>
      <c r="P43" s="50">
        <v>0.5625</v>
      </c>
      <c r="Q43" s="50">
        <v>0.72916666666666663</v>
      </c>
      <c r="R43" s="51">
        <v>0.16666666666666663</v>
      </c>
      <c r="S43" s="48">
        <v>4</v>
      </c>
      <c r="T43" s="49">
        <v>0</v>
      </c>
    </row>
    <row r="44" spans="1:20" x14ac:dyDescent="0.25">
      <c r="A44" s="1430"/>
      <c r="B44" s="50">
        <v>0.66666666666666663</v>
      </c>
      <c r="C44" s="50">
        <v>0.68055555555555547</v>
      </c>
      <c r="D44" s="51">
        <f t="shared" si="0"/>
        <v>1.388888888888884E-2</v>
      </c>
      <c r="E44" s="48">
        <v>0</v>
      </c>
      <c r="F44" s="49">
        <v>20</v>
      </c>
      <c r="H44" s="1400"/>
      <c r="I44" s="50">
        <v>0.58333333333333337</v>
      </c>
      <c r="J44" s="50">
        <v>0.70833333333333337</v>
      </c>
      <c r="K44" s="51">
        <f t="shared" si="2"/>
        <v>0.125</v>
      </c>
      <c r="L44" s="48">
        <v>3</v>
      </c>
      <c r="M44" s="49">
        <v>0</v>
      </c>
      <c r="O44" s="1456">
        <v>42416</v>
      </c>
      <c r="P44" s="50">
        <v>0.3125</v>
      </c>
      <c r="Q44" s="50">
        <v>0.51041666666666663</v>
      </c>
      <c r="R44" s="51">
        <v>0.19791666666666663</v>
      </c>
      <c r="S44" s="48">
        <v>4</v>
      </c>
      <c r="T44" s="49">
        <v>45</v>
      </c>
    </row>
    <row r="45" spans="1:20" x14ac:dyDescent="0.25">
      <c r="A45" s="1400"/>
      <c r="B45" s="50">
        <v>0.6875</v>
      </c>
      <c r="C45" s="50">
        <v>0.70833333333333337</v>
      </c>
      <c r="D45" s="51">
        <f t="shared" si="0"/>
        <v>2.083333333333337E-2</v>
      </c>
      <c r="E45" s="48">
        <v>0</v>
      </c>
      <c r="F45" s="49">
        <v>30</v>
      </c>
      <c r="H45" s="1399">
        <v>42418</v>
      </c>
      <c r="I45" s="50">
        <v>0.33333333333333331</v>
      </c>
      <c r="J45" s="50">
        <v>0.45833333333333331</v>
      </c>
      <c r="K45" s="51">
        <f t="shared" si="2"/>
        <v>0.125</v>
      </c>
      <c r="L45" s="48">
        <v>3</v>
      </c>
      <c r="M45" s="49">
        <v>0</v>
      </c>
      <c r="O45" s="1456"/>
      <c r="P45" s="50">
        <v>0.54166666666666663</v>
      </c>
      <c r="Q45" s="50">
        <v>0.6875</v>
      </c>
      <c r="R45" s="51">
        <v>0.14583333333333337</v>
      </c>
      <c r="S45" s="48">
        <v>3</v>
      </c>
      <c r="T45" s="49">
        <v>30</v>
      </c>
    </row>
    <row r="46" spans="1:20" x14ac:dyDescent="0.25">
      <c r="A46" s="1399">
        <v>42410</v>
      </c>
      <c r="B46" s="50">
        <v>0.38194444444444442</v>
      </c>
      <c r="C46" s="50">
        <v>0.47916666666666669</v>
      </c>
      <c r="D46" s="51">
        <f t="shared" si="0"/>
        <v>9.7222222222222265E-2</v>
      </c>
      <c r="E46" s="48">
        <v>2</v>
      </c>
      <c r="F46" s="49">
        <v>20</v>
      </c>
      <c r="H46" s="1430"/>
      <c r="I46" s="50">
        <v>0.5</v>
      </c>
      <c r="J46" s="50">
        <v>0.54166666666666663</v>
      </c>
      <c r="K46" s="51">
        <f t="shared" si="2"/>
        <v>4.166666666666663E-2</v>
      </c>
      <c r="L46" s="48">
        <v>1</v>
      </c>
      <c r="M46" s="49">
        <v>0</v>
      </c>
      <c r="O46" s="1456">
        <v>42417</v>
      </c>
      <c r="P46" s="50">
        <v>0.35416666666666669</v>
      </c>
      <c r="Q46" s="50">
        <v>0.51388888888888895</v>
      </c>
      <c r="R46" s="51">
        <v>0.15972222222222227</v>
      </c>
      <c r="S46" s="48">
        <v>3</v>
      </c>
      <c r="T46" s="49">
        <v>50</v>
      </c>
    </row>
    <row r="47" spans="1:20" x14ac:dyDescent="0.25">
      <c r="A47" s="1400"/>
      <c r="B47" s="50">
        <v>0.54861111111111105</v>
      </c>
      <c r="C47" s="50">
        <v>0.75</v>
      </c>
      <c r="D47" s="51">
        <f t="shared" si="0"/>
        <v>0.20138888888888895</v>
      </c>
      <c r="E47" s="48">
        <v>4</v>
      </c>
      <c r="F47" s="49">
        <v>40</v>
      </c>
      <c r="H47" s="1400"/>
      <c r="I47" s="50">
        <v>0.64583333333333337</v>
      </c>
      <c r="J47" s="50">
        <v>0.70833333333333337</v>
      </c>
      <c r="K47" s="51">
        <f t="shared" si="2"/>
        <v>6.25E-2</v>
      </c>
      <c r="L47" s="48">
        <v>1</v>
      </c>
      <c r="M47" s="49">
        <v>30</v>
      </c>
      <c r="O47" s="1456"/>
      <c r="P47" s="50">
        <v>0.59027777777777779</v>
      </c>
      <c r="Q47" s="50">
        <v>0.70833333333333337</v>
      </c>
      <c r="R47" s="51">
        <v>0.11805555555555558</v>
      </c>
      <c r="S47" s="48">
        <v>2</v>
      </c>
      <c r="T47" s="49">
        <v>50</v>
      </c>
    </row>
    <row r="48" spans="1:20" x14ac:dyDescent="0.25">
      <c r="A48" s="1399">
        <v>42411</v>
      </c>
      <c r="B48" s="50">
        <v>0.35416666666666669</v>
      </c>
      <c r="C48" s="50">
        <v>0.52083333333333337</v>
      </c>
      <c r="D48" s="51">
        <f t="shared" si="0"/>
        <v>0.16666666666666669</v>
      </c>
      <c r="E48" s="48">
        <v>4</v>
      </c>
      <c r="F48" s="49">
        <v>0</v>
      </c>
      <c r="H48" s="1399">
        <v>42419</v>
      </c>
      <c r="I48" s="50">
        <v>0.33333333333333331</v>
      </c>
      <c r="J48" s="50">
        <v>0.5</v>
      </c>
      <c r="K48" s="51">
        <f t="shared" si="2"/>
        <v>0.16666666666666669</v>
      </c>
      <c r="L48" s="48">
        <v>4</v>
      </c>
      <c r="M48" s="49">
        <v>0</v>
      </c>
      <c r="O48" s="1456">
        <v>42418</v>
      </c>
      <c r="P48" s="50">
        <v>0.33333333333333331</v>
      </c>
      <c r="Q48" s="50">
        <v>0.45833333333333331</v>
      </c>
      <c r="R48" s="51">
        <v>0.125</v>
      </c>
      <c r="S48" s="48">
        <v>3</v>
      </c>
      <c r="T48" s="49">
        <v>0</v>
      </c>
    </row>
    <row r="49" spans="1:20" x14ac:dyDescent="0.25">
      <c r="A49" s="1400"/>
      <c r="B49" s="50">
        <v>0.61111111111111105</v>
      </c>
      <c r="C49" s="50">
        <v>0.73611111111111116</v>
      </c>
      <c r="D49" s="51">
        <f t="shared" si="0"/>
        <v>0.12500000000000011</v>
      </c>
      <c r="E49" s="48">
        <v>3</v>
      </c>
      <c r="F49" s="49">
        <v>0</v>
      </c>
      <c r="H49" s="1430"/>
      <c r="I49" s="50">
        <v>0.5625</v>
      </c>
      <c r="J49" s="50">
        <v>0.625</v>
      </c>
      <c r="K49" s="51">
        <f t="shared" si="2"/>
        <v>6.25E-2</v>
      </c>
      <c r="L49" s="48">
        <v>1</v>
      </c>
      <c r="M49" s="49">
        <v>30</v>
      </c>
      <c r="O49" s="1456"/>
      <c r="P49" s="50">
        <v>0.5</v>
      </c>
      <c r="Q49" s="50">
        <v>0.54166666666666663</v>
      </c>
      <c r="R49" s="51">
        <v>4.166666666666663E-2</v>
      </c>
      <c r="S49" s="48">
        <v>1</v>
      </c>
      <c r="T49" s="49">
        <v>0</v>
      </c>
    </row>
    <row r="50" spans="1:20" x14ac:dyDescent="0.25">
      <c r="A50" s="1399">
        <v>42412</v>
      </c>
      <c r="B50" s="50">
        <v>0.29166666666666669</v>
      </c>
      <c r="C50" s="50">
        <v>0.33333333333333331</v>
      </c>
      <c r="D50" s="51">
        <f t="shared" si="0"/>
        <v>4.166666666666663E-2</v>
      </c>
      <c r="E50" s="48">
        <v>1</v>
      </c>
      <c r="F50" s="49">
        <v>0</v>
      </c>
      <c r="H50" s="1400"/>
      <c r="I50" s="50">
        <v>0.63541666666666663</v>
      </c>
      <c r="J50" s="50">
        <v>0.72916666666666663</v>
      </c>
      <c r="K50" s="51">
        <f t="shared" si="2"/>
        <v>9.375E-2</v>
      </c>
      <c r="L50" s="48">
        <v>2</v>
      </c>
      <c r="M50" s="49">
        <v>15</v>
      </c>
      <c r="O50" s="1456"/>
      <c r="P50" s="50">
        <v>0.64583333333333337</v>
      </c>
      <c r="Q50" s="50">
        <v>0.70833333333333337</v>
      </c>
      <c r="R50" s="51">
        <v>6.25E-2</v>
      </c>
      <c r="S50" s="48">
        <v>1</v>
      </c>
      <c r="T50" s="49">
        <v>30</v>
      </c>
    </row>
    <row r="51" spans="1:20" x14ac:dyDescent="0.25">
      <c r="A51" s="1430"/>
      <c r="B51" s="50">
        <v>0.375</v>
      </c>
      <c r="C51" s="50">
        <v>0.4375</v>
      </c>
      <c r="D51" s="51">
        <f t="shared" si="0"/>
        <v>6.25E-2</v>
      </c>
      <c r="E51" s="48">
        <v>1</v>
      </c>
      <c r="F51" s="49">
        <v>30</v>
      </c>
      <c r="H51" s="1399">
        <v>42420</v>
      </c>
      <c r="I51" s="50">
        <v>0.35416666666666669</v>
      </c>
      <c r="J51" s="50">
        <v>0.45833333333333331</v>
      </c>
      <c r="K51" s="51">
        <f t="shared" si="2"/>
        <v>0.10416666666666663</v>
      </c>
      <c r="L51" s="48">
        <v>2</v>
      </c>
      <c r="M51" s="49">
        <v>30</v>
      </c>
      <c r="O51" s="1456">
        <v>42419</v>
      </c>
      <c r="P51" s="50">
        <v>0.33333333333333331</v>
      </c>
      <c r="Q51" s="50">
        <v>0.5</v>
      </c>
      <c r="R51" s="51">
        <f t="shared" ref="R51:R53" si="3">+Q51-P51</f>
        <v>0.16666666666666669</v>
      </c>
      <c r="S51" s="48">
        <v>4</v>
      </c>
      <c r="T51" s="49">
        <v>0</v>
      </c>
    </row>
    <row r="52" spans="1:20" x14ac:dyDescent="0.25">
      <c r="A52" s="1430"/>
      <c r="B52" s="50">
        <v>0.52777777777777779</v>
      </c>
      <c r="C52" s="50">
        <v>0.53819444444444442</v>
      </c>
      <c r="D52" s="51">
        <f t="shared" si="0"/>
        <v>1.041666666666663E-2</v>
      </c>
      <c r="E52" s="48">
        <v>0</v>
      </c>
      <c r="F52" s="49">
        <v>15</v>
      </c>
      <c r="H52" s="1430"/>
      <c r="I52" s="50">
        <v>0.47222222222222227</v>
      </c>
      <c r="J52" s="50">
        <v>0.51388888888888895</v>
      </c>
      <c r="K52" s="51">
        <f t="shared" si="2"/>
        <v>4.1666666666666685E-2</v>
      </c>
      <c r="L52" s="48">
        <v>1</v>
      </c>
      <c r="M52" s="49">
        <v>0</v>
      </c>
      <c r="O52" s="1456"/>
      <c r="P52" s="50">
        <v>0.5625</v>
      </c>
      <c r="Q52" s="50">
        <v>0.625</v>
      </c>
      <c r="R52" s="51">
        <f t="shared" si="3"/>
        <v>6.25E-2</v>
      </c>
      <c r="S52" s="48">
        <v>1</v>
      </c>
      <c r="T52" s="49">
        <v>30</v>
      </c>
    </row>
    <row r="53" spans="1:20" x14ac:dyDescent="0.25">
      <c r="A53" s="1400"/>
      <c r="B53" s="50">
        <v>0.55208333333333337</v>
      </c>
      <c r="C53" s="50">
        <v>0.625</v>
      </c>
      <c r="D53" s="51">
        <f t="shared" si="0"/>
        <v>7.291666666666663E-2</v>
      </c>
      <c r="E53" s="48">
        <v>1</v>
      </c>
      <c r="F53" s="49">
        <v>45</v>
      </c>
      <c r="H53" s="1400"/>
      <c r="I53" s="50">
        <v>0.54166666666666663</v>
      </c>
      <c r="J53" s="50">
        <v>0.625</v>
      </c>
      <c r="K53" s="51">
        <f t="shared" si="2"/>
        <v>8.333333333333337E-2</v>
      </c>
      <c r="L53" s="48">
        <v>2</v>
      </c>
      <c r="M53" s="49">
        <v>0</v>
      </c>
      <c r="O53" s="1456"/>
      <c r="P53" s="50">
        <v>0.63541666666666663</v>
      </c>
      <c r="Q53" s="50">
        <v>0.72916666666666663</v>
      </c>
      <c r="R53" s="51">
        <f t="shared" si="3"/>
        <v>9.375E-2</v>
      </c>
      <c r="S53" s="48">
        <v>2</v>
      </c>
      <c r="T53" s="49">
        <v>15</v>
      </c>
    </row>
    <row r="54" spans="1:20" x14ac:dyDescent="0.25">
      <c r="A54" s="1031">
        <v>42413</v>
      </c>
      <c r="B54" s="50">
        <v>0.33333333333333331</v>
      </c>
      <c r="C54" s="50">
        <v>0.625</v>
      </c>
      <c r="D54" s="51">
        <f t="shared" si="0"/>
        <v>0.29166666666666669</v>
      </c>
      <c r="E54" s="48">
        <v>7</v>
      </c>
      <c r="F54" s="49">
        <v>0</v>
      </c>
      <c r="H54" s="1399">
        <v>42422</v>
      </c>
      <c r="I54" s="50">
        <v>0.33333333333333331</v>
      </c>
      <c r="J54" s="50">
        <v>0.5</v>
      </c>
      <c r="K54" s="51">
        <f t="shared" si="2"/>
        <v>0.16666666666666669</v>
      </c>
      <c r="L54" s="48">
        <v>4</v>
      </c>
      <c r="M54" s="49">
        <v>0</v>
      </c>
      <c r="O54" s="1456">
        <v>42420</v>
      </c>
      <c r="P54" s="50">
        <v>0.3611111111111111</v>
      </c>
      <c r="Q54" s="50">
        <v>0.45833333333333331</v>
      </c>
      <c r="R54" s="51">
        <v>9.722222222222221E-2</v>
      </c>
      <c r="S54" s="48">
        <v>2</v>
      </c>
      <c r="T54" s="49">
        <v>20</v>
      </c>
    </row>
    <row r="55" spans="1:20" x14ac:dyDescent="0.25">
      <c r="A55" s="1031">
        <v>42415</v>
      </c>
      <c r="B55" s="50">
        <v>0.60416666666666663</v>
      </c>
      <c r="C55" s="50">
        <v>0.70833333333333337</v>
      </c>
      <c r="D55" s="51">
        <f t="shared" si="0"/>
        <v>0.10416666666666674</v>
      </c>
      <c r="E55" s="48">
        <v>2</v>
      </c>
      <c r="F55" s="49">
        <v>30</v>
      </c>
      <c r="H55" s="1430"/>
      <c r="I55" s="50">
        <v>4.1666666666666664E-2</v>
      </c>
      <c r="J55" s="50">
        <v>0.20833333333333334</v>
      </c>
      <c r="K55" s="51">
        <f t="shared" si="2"/>
        <v>0.16666666666666669</v>
      </c>
      <c r="L55" s="48">
        <v>4</v>
      </c>
      <c r="M55" s="49">
        <v>0</v>
      </c>
      <c r="O55" s="1456"/>
      <c r="P55" s="50">
        <v>0.47222222222222227</v>
      </c>
      <c r="Q55" s="50">
        <v>0.51388888888888895</v>
      </c>
      <c r="R55" s="51">
        <v>4.1666666666666685E-2</v>
      </c>
      <c r="S55" s="48">
        <v>1</v>
      </c>
      <c r="T55" s="49">
        <v>0</v>
      </c>
    </row>
    <row r="56" spans="1:20" x14ac:dyDescent="0.25">
      <c r="A56" s="1399">
        <v>42416</v>
      </c>
      <c r="B56" s="50">
        <v>0.35416666666666669</v>
      </c>
      <c r="C56" s="50">
        <v>0.53125</v>
      </c>
      <c r="D56" s="51">
        <f t="shared" si="0"/>
        <v>0.17708333333333331</v>
      </c>
      <c r="E56" s="48">
        <v>4</v>
      </c>
      <c r="F56" s="49">
        <v>15</v>
      </c>
      <c r="H56" s="1399">
        <v>42423</v>
      </c>
      <c r="I56" s="50">
        <v>0.35416666666666669</v>
      </c>
      <c r="J56" s="50">
        <v>0.5</v>
      </c>
      <c r="K56" s="51">
        <f t="shared" si="2"/>
        <v>0.14583333333333331</v>
      </c>
      <c r="L56" s="48">
        <v>3</v>
      </c>
      <c r="M56" s="49">
        <v>30</v>
      </c>
      <c r="O56" s="1456"/>
      <c r="P56" s="50">
        <v>0.54166666666666663</v>
      </c>
      <c r="Q56" s="50">
        <v>0.625</v>
      </c>
      <c r="R56" s="51">
        <v>8.333333333333337E-2</v>
      </c>
      <c r="S56" s="48">
        <v>2</v>
      </c>
      <c r="T56" s="49">
        <v>0</v>
      </c>
    </row>
    <row r="57" spans="1:20" x14ac:dyDescent="0.25">
      <c r="A57" s="1400"/>
      <c r="B57" s="50">
        <v>0.59375</v>
      </c>
      <c r="C57" s="50">
        <v>0.6875</v>
      </c>
      <c r="D57" s="51">
        <f t="shared" si="0"/>
        <v>9.375E-2</v>
      </c>
      <c r="E57" s="48">
        <v>2</v>
      </c>
      <c r="F57" s="49">
        <v>15</v>
      </c>
      <c r="H57" s="1400"/>
      <c r="I57" s="50">
        <v>0.54166666666666663</v>
      </c>
      <c r="J57" s="50">
        <v>0.70833333333333337</v>
      </c>
      <c r="K57" s="51">
        <f t="shared" si="2"/>
        <v>0.16666666666666674</v>
      </c>
      <c r="L57" s="48">
        <v>4</v>
      </c>
      <c r="M57" s="49">
        <v>0</v>
      </c>
      <c r="O57" s="1456">
        <v>42422</v>
      </c>
      <c r="P57" s="50">
        <v>0.33333333333333331</v>
      </c>
      <c r="Q57" s="50">
        <v>0.4375</v>
      </c>
      <c r="R57" s="51">
        <v>0.10416666666666669</v>
      </c>
      <c r="S57" s="48">
        <v>2</v>
      </c>
      <c r="T57" s="49">
        <v>30</v>
      </c>
    </row>
    <row r="58" spans="1:20" x14ac:dyDescent="0.25">
      <c r="A58" s="1031">
        <v>42417</v>
      </c>
      <c r="B58" s="50">
        <v>0.5</v>
      </c>
      <c r="C58" s="50">
        <v>0.70833333333333337</v>
      </c>
      <c r="D58" s="51">
        <f t="shared" si="0"/>
        <v>0.20833333333333337</v>
      </c>
      <c r="E58" s="48">
        <v>5</v>
      </c>
      <c r="F58" s="49">
        <v>0</v>
      </c>
      <c r="H58" s="73"/>
      <c r="I58" s="52"/>
      <c r="J58" s="52"/>
      <c r="K58" s="53"/>
      <c r="L58" s="54"/>
      <c r="M58" s="55"/>
      <c r="O58" s="1456"/>
      <c r="P58" s="50">
        <v>0.45833333333333331</v>
      </c>
      <c r="Q58" s="50">
        <v>0.6069444444444444</v>
      </c>
      <c r="R58" s="51">
        <v>0.14861111111111108</v>
      </c>
      <c r="S58" s="48">
        <v>3</v>
      </c>
      <c r="T58" s="49">
        <v>30</v>
      </c>
    </row>
    <row r="59" spans="1:20" x14ac:dyDescent="0.25">
      <c r="A59" s="1399">
        <v>42418</v>
      </c>
      <c r="B59" s="50">
        <v>0.33333333333333331</v>
      </c>
      <c r="C59" s="50">
        <v>0.5</v>
      </c>
      <c r="D59" s="51">
        <f t="shared" si="0"/>
        <v>0.16666666666666669</v>
      </c>
      <c r="E59" s="48">
        <v>4</v>
      </c>
      <c r="F59" s="49">
        <v>0</v>
      </c>
      <c r="H59" s="1031">
        <v>42438</v>
      </c>
      <c r="I59" s="50">
        <v>0.35416666666666669</v>
      </c>
      <c r="J59" s="50">
        <v>0.47916666666666669</v>
      </c>
      <c r="K59" s="51">
        <v>0.125</v>
      </c>
      <c r="L59" s="48">
        <v>3</v>
      </c>
      <c r="M59" s="49">
        <v>0</v>
      </c>
      <c r="O59" s="1456"/>
      <c r="P59" s="50">
        <v>0.54166666666666663</v>
      </c>
      <c r="Q59" s="50">
        <v>0.70833333333333337</v>
      </c>
      <c r="R59" s="51">
        <v>0.16666666666666674</v>
      </c>
      <c r="S59" s="48">
        <v>4</v>
      </c>
      <c r="T59" s="49">
        <v>0</v>
      </c>
    </row>
    <row r="60" spans="1:20" x14ac:dyDescent="0.25">
      <c r="A60" s="1400"/>
      <c r="B60" s="50">
        <v>0.54166666666666663</v>
      </c>
      <c r="C60" s="50">
        <v>0.64583333333333337</v>
      </c>
      <c r="D60" s="51">
        <f t="shared" si="0"/>
        <v>0.10416666666666674</v>
      </c>
      <c r="E60" s="48">
        <v>2</v>
      </c>
      <c r="F60" s="49">
        <v>30</v>
      </c>
      <c r="H60" s="1032"/>
      <c r="I60" s="50">
        <v>0.54166666666666663</v>
      </c>
      <c r="J60" s="50">
        <v>0.60416666666666663</v>
      </c>
      <c r="K60" s="51">
        <v>6.25E-2</v>
      </c>
      <c r="L60" s="48">
        <v>1</v>
      </c>
      <c r="M60" s="49">
        <v>30</v>
      </c>
      <c r="O60" s="1456">
        <v>42423</v>
      </c>
      <c r="P60" s="50">
        <v>0.41666666666666669</v>
      </c>
      <c r="Q60" s="50">
        <v>0.52083333333333337</v>
      </c>
      <c r="R60" s="51">
        <v>0.10416666666666669</v>
      </c>
      <c r="S60" s="48">
        <v>2</v>
      </c>
      <c r="T60" s="49">
        <v>30</v>
      </c>
    </row>
    <row r="61" spans="1:20" x14ac:dyDescent="0.25">
      <c r="A61" s="1399">
        <v>42419</v>
      </c>
      <c r="B61" s="50">
        <v>0.3125</v>
      </c>
      <c r="C61" s="50">
        <v>0.44444444444444442</v>
      </c>
      <c r="D61" s="51">
        <f t="shared" si="0"/>
        <v>0.13194444444444442</v>
      </c>
      <c r="E61" s="48">
        <v>3</v>
      </c>
      <c r="F61" s="49">
        <v>0</v>
      </c>
      <c r="H61" s="1033"/>
      <c r="I61" s="50">
        <v>0.625</v>
      </c>
      <c r="J61" s="50">
        <v>0.6875</v>
      </c>
      <c r="K61" s="51">
        <v>6.25E-2</v>
      </c>
      <c r="L61" s="48">
        <v>1</v>
      </c>
      <c r="M61" s="49">
        <v>30</v>
      </c>
      <c r="O61" s="1456"/>
      <c r="P61" s="50">
        <v>0.55208333333333337</v>
      </c>
      <c r="Q61" s="50">
        <v>0.70833333333333337</v>
      </c>
      <c r="R61" s="51">
        <v>0.15625</v>
      </c>
      <c r="S61" s="48">
        <v>3</v>
      </c>
      <c r="T61" s="49">
        <v>45</v>
      </c>
    </row>
    <row r="62" spans="1:20" x14ac:dyDescent="0.25">
      <c r="A62" s="1400"/>
      <c r="B62" s="50">
        <v>0.5</v>
      </c>
      <c r="C62" s="50">
        <v>0.70833333333333337</v>
      </c>
      <c r="D62" s="51">
        <f t="shared" si="0"/>
        <v>0.20833333333333337</v>
      </c>
      <c r="E62" s="48">
        <v>5</v>
      </c>
      <c r="F62" s="49">
        <v>0</v>
      </c>
      <c r="H62" s="1031">
        <v>42440</v>
      </c>
      <c r="I62" s="50">
        <v>0.35416666666666669</v>
      </c>
      <c r="J62" s="50">
        <v>0.50694444444444442</v>
      </c>
      <c r="K62" s="51">
        <v>0.15972222222222227</v>
      </c>
      <c r="L62" s="48">
        <v>3</v>
      </c>
      <c r="M62" s="49">
        <v>50</v>
      </c>
      <c r="O62" s="1034">
        <v>42424</v>
      </c>
      <c r="P62" s="50">
        <v>0.35416666666666669</v>
      </c>
      <c r="Q62" s="50">
        <v>0.52083333333333337</v>
      </c>
      <c r="R62" s="51">
        <v>0.16666666666666669</v>
      </c>
      <c r="S62" s="48">
        <v>4</v>
      </c>
      <c r="T62" s="49">
        <v>0</v>
      </c>
    </row>
    <row r="63" spans="1:20" x14ac:dyDescent="0.25">
      <c r="A63" s="1399">
        <v>42420</v>
      </c>
      <c r="B63" s="50">
        <v>0.33333333333333331</v>
      </c>
      <c r="C63" s="50">
        <v>0.4375</v>
      </c>
      <c r="D63" s="51">
        <f t="shared" si="0"/>
        <v>0.10416666666666669</v>
      </c>
      <c r="E63" s="48">
        <v>2</v>
      </c>
      <c r="F63" s="49">
        <v>30</v>
      </c>
      <c r="H63" s="1033"/>
      <c r="I63" s="50">
        <v>0.55555555555555558</v>
      </c>
      <c r="J63" s="50">
        <v>0.72916666666666663</v>
      </c>
      <c r="K63" s="51">
        <v>0.17361111111111105</v>
      </c>
      <c r="L63" s="48">
        <v>4</v>
      </c>
      <c r="M63" s="49">
        <v>10</v>
      </c>
      <c r="O63" s="1456">
        <v>42425</v>
      </c>
      <c r="P63" s="50">
        <v>0.3125</v>
      </c>
      <c r="Q63" s="50">
        <v>0.5</v>
      </c>
      <c r="R63" s="51">
        <v>0.1875</v>
      </c>
      <c r="S63" s="48">
        <v>4</v>
      </c>
      <c r="T63" s="49">
        <v>30</v>
      </c>
    </row>
    <row r="64" spans="1:20" x14ac:dyDescent="0.25">
      <c r="A64" s="1430"/>
      <c r="B64" s="50">
        <v>0.45833333333333331</v>
      </c>
      <c r="C64" s="50">
        <v>0.5</v>
      </c>
      <c r="D64" s="51">
        <f t="shared" si="0"/>
        <v>4.1666666666666685E-2</v>
      </c>
      <c r="E64" s="48">
        <v>1</v>
      </c>
      <c r="F64" s="49">
        <v>0</v>
      </c>
      <c r="H64" s="1031">
        <v>42441</v>
      </c>
      <c r="I64" s="50">
        <v>0.35416666666666669</v>
      </c>
      <c r="J64" s="50">
        <v>0.5625</v>
      </c>
      <c r="K64" s="51">
        <f>+J64-I64</f>
        <v>0.20833333333333331</v>
      </c>
      <c r="L64" s="48">
        <v>5</v>
      </c>
      <c r="M64" s="49">
        <v>0</v>
      </c>
      <c r="O64" s="1456"/>
      <c r="P64" s="50">
        <v>0.58333333333333337</v>
      </c>
      <c r="Q64" s="50">
        <v>0.60416666666666663</v>
      </c>
      <c r="R64" s="51">
        <v>2.0833333333333259E-2</v>
      </c>
      <c r="S64" s="48">
        <v>0</v>
      </c>
      <c r="T64" s="49">
        <v>30</v>
      </c>
    </row>
    <row r="65" spans="1:22" x14ac:dyDescent="0.25">
      <c r="A65" s="1400"/>
      <c r="B65" s="50">
        <v>0.52083333333333337</v>
      </c>
      <c r="C65" s="50">
        <v>0.625</v>
      </c>
      <c r="D65" s="51">
        <f t="shared" si="0"/>
        <v>0.10416666666666663</v>
      </c>
      <c r="E65" s="48">
        <v>2</v>
      </c>
      <c r="F65" s="49">
        <v>30</v>
      </c>
      <c r="H65" s="1033"/>
      <c r="I65" s="50">
        <v>0.58333333333333337</v>
      </c>
      <c r="J65" s="50">
        <v>0.68055555555555547</v>
      </c>
      <c r="K65" s="51">
        <f>+J65-I65</f>
        <v>9.7222222222222099E-2</v>
      </c>
      <c r="L65" s="48">
        <v>2</v>
      </c>
      <c r="M65" s="49">
        <v>20</v>
      </c>
      <c r="O65" s="1456"/>
      <c r="P65" s="50">
        <v>0.65277777777777779</v>
      </c>
      <c r="Q65" s="50">
        <v>0.66666666666666663</v>
      </c>
      <c r="R65" s="51">
        <v>1.388888888888884E-2</v>
      </c>
      <c r="S65" s="48">
        <v>0</v>
      </c>
      <c r="T65" s="49">
        <v>20</v>
      </c>
      <c r="V65" s="1042">
        <f>13*60</f>
        <v>780</v>
      </c>
    </row>
    <row r="66" spans="1:22" x14ac:dyDescent="0.25">
      <c r="A66" s="1399">
        <v>42422</v>
      </c>
      <c r="B66" s="50">
        <v>0.39583333333333331</v>
      </c>
      <c r="C66" s="50">
        <v>0.5</v>
      </c>
      <c r="D66" s="51">
        <f t="shared" si="0"/>
        <v>0.10416666666666669</v>
      </c>
      <c r="E66" s="48">
        <v>2</v>
      </c>
      <c r="F66" s="49">
        <v>30</v>
      </c>
      <c r="H66" s="1031">
        <v>42443</v>
      </c>
      <c r="I66" s="50">
        <v>0.38194444444444442</v>
      </c>
      <c r="J66" s="50">
        <v>0.54861111111111105</v>
      </c>
      <c r="K66" s="51">
        <f t="shared" ref="K66:K67" si="4">+J66-I66</f>
        <v>0.16666666666666663</v>
      </c>
      <c r="L66" s="48">
        <v>4</v>
      </c>
      <c r="M66" s="49">
        <v>0</v>
      </c>
      <c r="O66" s="1034">
        <v>42426</v>
      </c>
      <c r="P66" s="50">
        <v>0.375</v>
      </c>
      <c r="Q66" s="50">
        <v>0.66666666666666663</v>
      </c>
      <c r="R66" s="51">
        <v>0.29166666666666663</v>
      </c>
      <c r="S66" s="48">
        <v>7</v>
      </c>
      <c r="T66" s="49">
        <v>0</v>
      </c>
    </row>
    <row r="67" spans="1:22" x14ac:dyDescent="0.25">
      <c r="A67" s="1400"/>
      <c r="B67" s="50">
        <v>0.54166666666666663</v>
      </c>
      <c r="C67" s="50">
        <v>0.70833333333333337</v>
      </c>
      <c r="D67" s="51">
        <f t="shared" si="0"/>
        <v>0.16666666666666674</v>
      </c>
      <c r="E67" s="48">
        <v>4</v>
      </c>
      <c r="F67" s="49">
        <v>0</v>
      </c>
      <c r="H67" s="1033"/>
      <c r="I67" s="50">
        <v>0.58333333333333337</v>
      </c>
      <c r="J67" s="50">
        <v>0.72222222222222221</v>
      </c>
      <c r="K67" s="51">
        <f t="shared" si="4"/>
        <v>0.13888888888888884</v>
      </c>
      <c r="L67" s="48">
        <v>3</v>
      </c>
      <c r="M67" s="49">
        <v>20</v>
      </c>
      <c r="O67" s="1034">
        <v>42427</v>
      </c>
      <c r="P67" s="50">
        <v>0.35416666666666669</v>
      </c>
      <c r="Q67" s="50">
        <v>0.5</v>
      </c>
      <c r="R67" s="51">
        <v>0.14583333333333331</v>
      </c>
      <c r="S67" s="48">
        <v>3</v>
      </c>
      <c r="T67" s="49">
        <v>30</v>
      </c>
    </row>
    <row r="68" spans="1:22" x14ac:dyDescent="0.25">
      <c r="A68" s="1031">
        <v>42423</v>
      </c>
      <c r="B68" s="50">
        <v>0.33333333333333331</v>
      </c>
      <c r="C68" s="50">
        <v>0.41666666666666669</v>
      </c>
      <c r="D68" s="51">
        <f t="shared" si="0"/>
        <v>8.333333333333337E-2</v>
      </c>
      <c r="E68" s="48">
        <v>2</v>
      </c>
      <c r="F68" s="49">
        <v>0</v>
      </c>
      <c r="H68" s="1034">
        <v>42444</v>
      </c>
      <c r="I68" s="50">
        <v>0.5</v>
      </c>
      <c r="J68" s="50">
        <v>0.5625</v>
      </c>
      <c r="K68" s="51">
        <v>6.25E-2</v>
      </c>
      <c r="L68" s="48">
        <v>1</v>
      </c>
      <c r="M68" s="49">
        <v>30</v>
      </c>
      <c r="O68" s="1404">
        <v>42429</v>
      </c>
      <c r="P68" s="50">
        <v>0.33333333333333331</v>
      </c>
      <c r="Q68" s="50">
        <v>0.5</v>
      </c>
      <c r="R68" s="51">
        <f>+Q68-P68</f>
        <v>0.16666666666666669</v>
      </c>
      <c r="S68" s="48">
        <v>4</v>
      </c>
      <c r="T68" s="49">
        <v>0</v>
      </c>
    </row>
    <row r="69" spans="1:22" x14ac:dyDescent="0.25">
      <c r="A69" s="1399">
        <v>42424</v>
      </c>
      <c r="B69" s="50">
        <v>0.35416666666666669</v>
      </c>
      <c r="C69" s="50">
        <v>0.4375</v>
      </c>
      <c r="D69" s="51">
        <f t="shared" ref="D69:D132" si="5">+C69-B69</f>
        <v>8.3333333333333315E-2</v>
      </c>
      <c r="E69" s="48">
        <v>2</v>
      </c>
      <c r="F69" s="49">
        <v>0</v>
      </c>
      <c r="H69" s="1031">
        <v>42445</v>
      </c>
      <c r="I69" s="50">
        <v>0.375</v>
      </c>
      <c r="J69" s="50">
        <v>0.54166666666666663</v>
      </c>
      <c r="K69" s="51">
        <v>0.16666666666666663</v>
      </c>
      <c r="L69" s="48">
        <v>4</v>
      </c>
      <c r="M69" s="49">
        <v>0</v>
      </c>
      <c r="O69" s="1405"/>
      <c r="P69" s="63">
        <v>0.54166666666666663</v>
      </c>
      <c r="Q69" s="63">
        <v>0.70833333333333337</v>
      </c>
      <c r="R69" s="41">
        <f>+Q69-P69</f>
        <v>0.16666666666666674</v>
      </c>
      <c r="S69" s="1048">
        <v>4</v>
      </c>
      <c r="T69" s="1048">
        <v>0</v>
      </c>
    </row>
    <row r="70" spans="1:22" x14ac:dyDescent="0.25">
      <c r="A70" s="1400"/>
      <c r="B70" s="50">
        <v>0.61805555555555558</v>
      </c>
      <c r="C70" s="50">
        <v>0.70833333333333337</v>
      </c>
      <c r="D70" s="51">
        <f t="shared" si="5"/>
        <v>9.027777777777779E-2</v>
      </c>
      <c r="E70" s="48">
        <v>2</v>
      </c>
      <c r="F70" s="49">
        <v>10</v>
      </c>
      <c r="H70" s="1033"/>
      <c r="I70" s="50">
        <v>0.58333333333333337</v>
      </c>
      <c r="J70" s="50">
        <v>0.75</v>
      </c>
      <c r="K70" s="51">
        <v>0.17708333333333326</v>
      </c>
      <c r="L70" s="48">
        <v>4</v>
      </c>
      <c r="M70" s="49">
        <v>15</v>
      </c>
      <c r="O70" s="72">
        <v>42430</v>
      </c>
      <c r="P70" s="63">
        <v>0.33333333333333331</v>
      </c>
      <c r="Q70" s="63">
        <v>0.5</v>
      </c>
      <c r="R70" s="41">
        <f t="shared" ref="R70:R78" si="6">+Q70-P70</f>
        <v>0.16666666666666669</v>
      </c>
      <c r="S70" s="1048">
        <v>4</v>
      </c>
      <c r="T70" s="1048">
        <v>0</v>
      </c>
    </row>
    <row r="71" spans="1:22" x14ac:dyDescent="0.25">
      <c r="A71" s="1399">
        <v>42425</v>
      </c>
      <c r="B71" s="50">
        <v>0.3611111111111111</v>
      </c>
      <c r="C71" s="50">
        <v>0.41666666666666669</v>
      </c>
      <c r="D71" s="51">
        <f t="shared" si="5"/>
        <v>5.555555555555558E-2</v>
      </c>
      <c r="E71" s="48">
        <v>1</v>
      </c>
      <c r="F71" s="49">
        <v>20</v>
      </c>
      <c r="H71" s="1031">
        <v>42446</v>
      </c>
      <c r="I71" s="50">
        <v>0.45833333333333331</v>
      </c>
      <c r="J71" s="50">
        <v>0.58333333333333337</v>
      </c>
      <c r="K71" s="51">
        <v>0.12500000000000006</v>
      </c>
      <c r="L71" s="48">
        <v>3</v>
      </c>
      <c r="M71" s="49">
        <v>0</v>
      </c>
      <c r="O71" s="72">
        <v>42430</v>
      </c>
      <c r="P71" s="63">
        <v>0.54166666666666663</v>
      </c>
      <c r="Q71" s="63">
        <v>0.625</v>
      </c>
      <c r="R71" s="41">
        <f t="shared" si="6"/>
        <v>8.333333333333337E-2</v>
      </c>
      <c r="S71" s="1048">
        <v>2</v>
      </c>
      <c r="T71" s="56"/>
    </row>
    <row r="72" spans="1:22" x14ac:dyDescent="0.25">
      <c r="A72" s="1430"/>
      <c r="B72" s="50">
        <v>0.4861111111111111</v>
      </c>
      <c r="C72" s="50">
        <v>0.5</v>
      </c>
      <c r="D72" s="51">
        <f t="shared" si="5"/>
        <v>1.3888888888888895E-2</v>
      </c>
      <c r="E72" s="48">
        <v>0</v>
      </c>
      <c r="F72" s="49">
        <v>20</v>
      </c>
      <c r="H72" s="1033"/>
      <c r="I72" s="50">
        <v>0.625</v>
      </c>
      <c r="J72" s="50">
        <v>0.70833333333333337</v>
      </c>
      <c r="K72" s="51">
        <v>8.333333333333337E-2</v>
      </c>
      <c r="L72" s="48">
        <v>2</v>
      </c>
      <c r="M72" s="49">
        <v>0</v>
      </c>
      <c r="O72" s="72">
        <v>42431</v>
      </c>
      <c r="P72" s="63">
        <v>0.45833333333333331</v>
      </c>
      <c r="Q72" s="63">
        <v>0.5</v>
      </c>
      <c r="R72" s="41">
        <f t="shared" si="6"/>
        <v>4.1666666666666685E-2</v>
      </c>
      <c r="S72" s="1048">
        <v>1</v>
      </c>
      <c r="T72" s="56"/>
    </row>
    <row r="73" spans="1:22" x14ac:dyDescent="0.25">
      <c r="A73" s="1400"/>
      <c r="B73" s="50">
        <v>0.54166666666666663</v>
      </c>
      <c r="C73" s="50">
        <v>0.58333333333333337</v>
      </c>
      <c r="D73" s="51">
        <f t="shared" si="5"/>
        <v>4.1666666666666741E-2</v>
      </c>
      <c r="E73" s="48">
        <v>1</v>
      </c>
      <c r="F73" s="49">
        <v>0</v>
      </c>
      <c r="H73" s="1031">
        <v>42447</v>
      </c>
      <c r="I73" s="50">
        <v>0.375</v>
      </c>
      <c r="J73" s="50">
        <v>0.45833333333333331</v>
      </c>
      <c r="K73" s="51">
        <v>8.3333333333333315E-2</v>
      </c>
      <c r="L73" s="48">
        <v>2</v>
      </c>
      <c r="M73" s="49">
        <v>0</v>
      </c>
      <c r="O73" s="1034">
        <v>42431</v>
      </c>
      <c r="P73" s="50">
        <v>0.54166666666666663</v>
      </c>
      <c r="Q73" s="50">
        <v>0.70833333333333337</v>
      </c>
      <c r="R73" s="51">
        <f t="shared" si="6"/>
        <v>0.16666666666666674</v>
      </c>
      <c r="S73" s="48">
        <v>4</v>
      </c>
      <c r="T73" s="49">
        <v>0</v>
      </c>
    </row>
    <row r="74" spans="1:22" x14ac:dyDescent="0.25">
      <c r="A74" s="1399">
        <v>42426</v>
      </c>
      <c r="B74" s="50">
        <v>0.3611111111111111</v>
      </c>
      <c r="C74" s="50">
        <v>0.5</v>
      </c>
      <c r="D74" s="51">
        <f t="shared" si="5"/>
        <v>0.1388888888888889</v>
      </c>
      <c r="E74" s="48">
        <v>3</v>
      </c>
      <c r="F74" s="49">
        <v>20</v>
      </c>
      <c r="H74" s="1032"/>
      <c r="I74" s="50">
        <v>0.47222222222222227</v>
      </c>
      <c r="J74" s="50">
        <v>0.54166666666666663</v>
      </c>
      <c r="K74" s="51">
        <v>6.9444444444444364E-2</v>
      </c>
      <c r="L74" s="48">
        <v>1</v>
      </c>
      <c r="M74" s="49">
        <v>40</v>
      </c>
      <c r="O74" s="1399">
        <v>42432</v>
      </c>
      <c r="P74" s="50">
        <v>0.375</v>
      </c>
      <c r="Q74" s="50">
        <v>0.5</v>
      </c>
      <c r="R74" s="51">
        <f t="shared" si="6"/>
        <v>0.125</v>
      </c>
      <c r="S74" s="48">
        <v>3</v>
      </c>
      <c r="T74" s="49">
        <v>0</v>
      </c>
    </row>
    <row r="75" spans="1:22" x14ac:dyDescent="0.25">
      <c r="A75" s="1430"/>
      <c r="B75" s="50">
        <v>0.55555555555555558</v>
      </c>
      <c r="C75" s="50">
        <v>0.58333333333333337</v>
      </c>
      <c r="D75" s="51">
        <f t="shared" si="5"/>
        <v>2.777777777777779E-2</v>
      </c>
      <c r="E75" s="48">
        <v>0</v>
      </c>
      <c r="F75" s="49">
        <v>40</v>
      </c>
      <c r="H75" s="1033"/>
      <c r="I75" s="50">
        <v>0.61805555555555558</v>
      </c>
      <c r="J75" s="50">
        <v>0.71875</v>
      </c>
      <c r="K75" s="51">
        <v>0.10069444444444442</v>
      </c>
      <c r="L75" s="48">
        <v>2</v>
      </c>
      <c r="M75" s="49">
        <v>25</v>
      </c>
      <c r="O75" s="1400"/>
      <c r="P75" s="50">
        <v>0.54166666666666663</v>
      </c>
      <c r="Q75" s="50">
        <v>0.64583333333333337</v>
      </c>
      <c r="R75" s="51">
        <f t="shared" si="6"/>
        <v>0.10416666666666674</v>
      </c>
      <c r="S75" s="48">
        <v>2</v>
      </c>
      <c r="T75" s="49">
        <v>30</v>
      </c>
    </row>
    <row r="76" spans="1:22" x14ac:dyDescent="0.25">
      <c r="A76" s="1400"/>
      <c r="B76" s="50">
        <v>0.625</v>
      </c>
      <c r="C76" s="50">
        <v>0.70833333333333337</v>
      </c>
      <c r="D76" s="51">
        <f t="shared" si="5"/>
        <v>8.333333333333337E-2</v>
      </c>
      <c r="E76" s="48">
        <v>2</v>
      </c>
      <c r="F76" s="49">
        <v>0</v>
      </c>
      <c r="H76" s="1034">
        <v>42448</v>
      </c>
      <c r="I76" s="50">
        <v>0.375</v>
      </c>
      <c r="J76" s="50">
        <v>0.54166666666666663</v>
      </c>
      <c r="K76" s="51">
        <v>0.16666666666666663</v>
      </c>
      <c r="L76" s="48">
        <v>4</v>
      </c>
      <c r="M76" s="49">
        <v>0</v>
      </c>
      <c r="O76" s="1399">
        <v>42433</v>
      </c>
      <c r="P76" s="50">
        <v>0.375</v>
      </c>
      <c r="Q76" s="50">
        <v>0.51388888888888895</v>
      </c>
      <c r="R76" s="51">
        <f t="shared" ref="R76:R77" si="7">+Q76-P76</f>
        <v>0.13888888888888895</v>
      </c>
      <c r="S76" s="48">
        <v>3</v>
      </c>
      <c r="T76" s="49">
        <v>20</v>
      </c>
    </row>
    <row r="77" spans="1:22" x14ac:dyDescent="0.25">
      <c r="A77" s="1031">
        <v>42427</v>
      </c>
      <c r="B77" s="50">
        <v>0.33333333333333331</v>
      </c>
      <c r="C77" s="50">
        <v>0.58333333333333337</v>
      </c>
      <c r="D77" s="51">
        <f t="shared" si="5"/>
        <v>0.25000000000000006</v>
      </c>
      <c r="E77" s="48">
        <v>6</v>
      </c>
      <c r="F77" s="49">
        <v>0</v>
      </c>
      <c r="H77" s="1031">
        <v>42451</v>
      </c>
      <c r="I77" s="50">
        <v>0.375</v>
      </c>
      <c r="J77" s="50">
        <v>0.5</v>
      </c>
      <c r="K77" s="51">
        <v>0.125</v>
      </c>
      <c r="L77" s="48">
        <v>3</v>
      </c>
      <c r="M77" s="49">
        <v>0</v>
      </c>
      <c r="O77" s="1400"/>
      <c r="P77" s="50">
        <v>0.5625</v>
      </c>
      <c r="Q77" s="50">
        <v>0.73611111111111116</v>
      </c>
      <c r="R77" s="51">
        <f t="shared" si="7"/>
        <v>0.17361111111111116</v>
      </c>
      <c r="S77" s="48">
        <v>4</v>
      </c>
      <c r="T77" s="49">
        <v>10</v>
      </c>
    </row>
    <row r="78" spans="1:22" x14ac:dyDescent="0.25">
      <c r="A78" s="1399">
        <v>42429</v>
      </c>
      <c r="B78" s="50">
        <v>0.375</v>
      </c>
      <c r="C78" s="50">
        <v>0.54166666666666663</v>
      </c>
      <c r="D78" s="51">
        <f t="shared" si="5"/>
        <v>0.16666666666666663</v>
      </c>
      <c r="E78" s="48">
        <v>4</v>
      </c>
      <c r="F78" s="49">
        <v>0</v>
      </c>
      <c r="H78" s="1033"/>
      <c r="I78" s="50">
        <v>0.52083333333333337</v>
      </c>
      <c r="J78" s="50">
        <v>0.71875</v>
      </c>
      <c r="K78" s="51">
        <v>0.19791666666666663</v>
      </c>
      <c r="L78" s="48">
        <v>4</v>
      </c>
      <c r="M78" s="49">
        <v>45</v>
      </c>
      <c r="O78" s="1399">
        <v>42434</v>
      </c>
      <c r="P78" s="50">
        <v>0.375</v>
      </c>
      <c r="Q78" s="50">
        <v>0.5</v>
      </c>
      <c r="R78" s="51">
        <f t="shared" si="6"/>
        <v>0.125</v>
      </c>
      <c r="S78" s="48">
        <v>3</v>
      </c>
      <c r="T78" s="49">
        <v>0</v>
      </c>
    </row>
    <row r="79" spans="1:22" x14ac:dyDescent="0.25">
      <c r="A79" s="1400"/>
      <c r="B79" s="50">
        <v>0.5625</v>
      </c>
      <c r="C79" s="50">
        <v>0.6875</v>
      </c>
      <c r="D79" s="51">
        <f t="shared" si="5"/>
        <v>0.125</v>
      </c>
      <c r="E79" s="48">
        <v>3</v>
      </c>
      <c r="F79" s="49">
        <v>0</v>
      </c>
      <c r="H79" s="1034">
        <v>42452</v>
      </c>
      <c r="I79" s="50">
        <v>0.35416666666666669</v>
      </c>
      <c r="J79" s="50">
        <v>0.5625</v>
      </c>
      <c r="K79" s="51">
        <v>0.20833333333333331</v>
      </c>
      <c r="L79" s="48">
        <v>5</v>
      </c>
      <c r="M79" s="49">
        <v>0</v>
      </c>
      <c r="O79" s="1400"/>
      <c r="P79" s="50"/>
      <c r="Q79" s="50"/>
      <c r="R79" s="51"/>
      <c r="S79" s="48"/>
      <c r="T79" s="49"/>
    </row>
    <row r="80" spans="1:22" x14ac:dyDescent="0.25">
      <c r="A80" s="1399">
        <v>42430</v>
      </c>
      <c r="B80" s="50">
        <v>0.35416666666666669</v>
      </c>
      <c r="C80" s="50">
        <v>0.5</v>
      </c>
      <c r="D80" s="51">
        <f t="shared" si="5"/>
        <v>0.14583333333333331</v>
      </c>
      <c r="E80" s="48">
        <v>3</v>
      </c>
      <c r="F80" s="49">
        <v>30</v>
      </c>
      <c r="H80" s="1031">
        <v>42457</v>
      </c>
      <c r="I80" s="50">
        <v>0.3888888888888889</v>
      </c>
      <c r="J80" s="50">
        <v>0.52083333333333337</v>
      </c>
      <c r="K80" s="51">
        <v>0.13194444444444448</v>
      </c>
      <c r="L80" s="48">
        <v>3</v>
      </c>
      <c r="M80" s="49">
        <v>10</v>
      </c>
      <c r="O80" s="1470">
        <v>42437</v>
      </c>
      <c r="P80" s="50">
        <v>0.41666666666666669</v>
      </c>
      <c r="Q80" s="50">
        <v>0.5</v>
      </c>
      <c r="R80" s="51">
        <f t="shared" ref="R80:R91" si="8">+Q80-P80</f>
        <v>8.3333333333333315E-2</v>
      </c>
      <c r="S80" s="48">
        <v>2</v>
      </c>
      <c r="T80" s="49">
        <v>0</v>
      </c>
    </row>
    <row r="81" spans="1:20" x14ac:dyDescent="0.25">
      <c r="A81" s="1400"/>
      <c r="B81" s="50">
        <v>0.54166666666666663</v>
      </c>
      <c r="C81" s="50">
        <v>0.66666666666666663</v>
      </c>
      <c r="D81" s="51">
        <f t="shared" si="5"/>
        <v>0.125</v>
      </c>
      <c r="E81" s="48">
        <v>3</v>
      </c>
      <c r="F81" s="49">
        <v>0</v>
      </c>
      <c r="H81" s="1033"/>
      <c r="I81" s="50">
        <v>0.54166666666666663</v>
      </c>
      <c r="J81" s="50">
        <v>0.72916666666666663</v>
      </c>
      <c r="K81" s="51">
        <v>0.1875</v>
      </c>
      <c r="L81" s="48">
        <v>4</v>
      </c>
      <c r="M81" s="49">
        <v>30</v>
      </c>
      <c r="O81" s="1471"/>
      <c r="P81" s="50">
        <v>0.54166666666666663</v>
      </c>
      <c r="Q81" s="50">
        <v>0.70833333333333337</v>
      </c>
      <c r="R81" s="51">
        <f t="shared" si="8"/>
        <v>0.16666666666666674</v>
      </c>
      <c r="S81" s="48">
        <v>4</v>
      </c>
      <c r="T81" s="49">
        <v>0</v>
      </c>
    </row>
    <row r="82" spans="1:20" x14ac:dyDescent="0.25">
      <c r="A82" s="1399">
        <v>42431</v>
      </c>
      <c r="B82" s="50">
        <v>0.44444444444444442</v>
      </c>
      <c r="C82" s="50">
        <v>0.54166666666666663</v>
      </c>
      <c r="D82" s="51">
        <f t="shared" si="5"/>
        <v>9.722222222222221E-2</v>
      </c>
      <c r="E82" s="48">
        <v>2</v>
      </c>
      <c r="F82" s="49">
        <v>20</v>
      </c>
      <c r="H82" s="1031">
        <v>42458</v>
      </c>
      <c r="I82" s="50">
        <v>0.36458333333333331</v>
      </c>
      <c r="J82" s="50">
        <v>0.52083333333333337</v>
      </c>
      <c r="K82" s="51">
        <v>0.15625000000000006</v>
      </c>
      <c r="L82" s="48">
        <v>3</v>
      </c>
      <c r="M82" s="49">
        <v>45</v>
      </c>
      <c r="O82" s="1470">
        <v>42439</v>
      </c>
      <c r="P82" s="50">
        <v>0.41666666666666669</v>
      </c>
      <c r="Q82" s="50">
        <v>0.5</v>
      </c>
      <c r="R82" s="51">
        <f t="shared" si="8"/>
        <v>8.3333333333333315E-2</v>
      </c>
      <c r="S82" s="48">
        <v>2</v>
      </c>
      <c r="T82" s="49">
        <v>0</v>
      </c>
    </row>
    <row r="83" spans="1:20" x14ac:dyDescent="0.25">
      <c r="A83" s="1400"/>
      <c r="B83" s="50">
        <v>0.58333333333333337</v>
      </c>
      <c r="C83" s="50">
        <v>0.70833333333333337</v>
      </c>
      <c r="D83" s="51">
        <f t="shared" si="5"/>
        <v>0.125</v>
      </c>
      <c r="E83" s="48">
        <v>3</v>
      </c>
      <c r="F83" s="49">
        <v>0</v>
      </c>
      <c r="H83" s="1033"/>
      <c r="I83" s="50">
        <v>0.54166666666666663</v>
      </c>
      <c r="J83" s="50">
        <v>0.75</v>
      </c>
      <c r="K83" s="51">
        <v>0.20833333333333337</v>
      </c>
      <c r="L83" s="48">
        <v>5</v>
      </c>
      <c r="M83" s="49">
        <v>0</v>
      </c>
      <c r="O83" s="1471"/>
      <c r="P83" s="50">
        <v>0.54166666666666663</v>
      </c>
      <c r="Q83" s="50">
        <v>0.70833333333333337</v>
      </c>
      <c r="R83" s="51">
        <f t="shared" si="8"/>
        <v>0.16666666666666674</v>
      </c>
      <c r="S83" s="48">
        <v>4</v>
      </c>
      <c r="T83" s="49">
        <v>0</v>
      </c>
    </row>
    <row r="84" spans="1:20" x14ac:dyDescent="0.25">
      <c r="A84" s="1399">
        <v>42432</v>
      </c>
      <c r="B84" s="50">
        <v>0.375</v>
      </c>
      <c r="C84" s="50">
        <v>0.5</v>
      </c>
      <c r="D84" s="51">
        <f t="shared" si="5"/>
        <v>0.125</v>
      </c>
      <c r="E84" s="48">
        <v>3</v>
      </c>
      <c r="F84" s="49">
        <v>0</v>
      </c>
      <c r="H84" s="1031">
        <v>42459</v>
      </c>
      <c r="I84" s="50">
        <v>0.33333333333333331</v>
      </c>
      <c r="J84" s="50">
        <v>0.5</v>
      </c>
      <c r="K84" s="51">
        <f>+J84-I84</f>
        <v>0.16666666666666669</v>
      </c>
      <c r="L84" s="48">
        <v>4</v>
      </c>
      <c r="M84" s="49">
        <v>0</v>
      </c>
      <c r="O84" s="112">
        <v>42504</v>
      </c>
      <c r="P84" s="50">
        <v>0.54166666666666663</v>
      </c>
      <c r="Q84" s="50">
        <v>0.70833333333333337</v>
      </c>
      <c r="R84" s="51">
        <f t="shared" si="8"/>
        <v>0.16666666666666674</v>
      </c>
      <c r="S84" s="48">
        <v>4</v>
      </c>
      <c r="T84" s="49">
        <v>0</v>
      </c>
    </row>
    <row r="85" spans="1:20" x14ac:dyDescent="0.25">
      <c r="A85" s="1400"/>
      <c r="B85" s="50">
        <v>0.54166666666666663</v>
      </c>
      <c r="C85" s="50">
        <v>0.6875</v>
      </c>
      <c r="D85" s="51">
        <f t="shared" si="5"/>
        <v>0.14583333333333337</v>
      </c>
      <c r="E85" s="48">
        <v>3</v>
      </c>
      <c r="F85" s="49">
        <v>30</v>
      </c>
      <c r="H85" s="1033"/>
      <c r="I85" s="50">
        <v>0.58333333333333337</v>
      </c>
      <c r="J85" s="50">
        <v>0.70833333333333337</v>
      </c>
      <c r="K85" s="51">
        <f>+J85-I85</f>
        <v>0.125</v>
      </c>
      <c r="L85" s="48">
        <v>3</v>
      </c>
      <c r="M85" s="49">
        <v>0</v>
      </c>
      <c r="O85" s="112">
        <v>42505</v>
      </c>
      <c r="P85" s="50">
        <v>0.375</v>
      </c>
      <c r="Q85" s="50">
        <v>0.54166666666666663</v>
      </c>
      <c r="R85" s="51">
        <f t="shared" si="8"/>
        <v>0.16666666666666663</v>
      </c>
      <c r="S85" s="48">
        <v>4</v>
      </c>
      <c r="T85" s="49">
        <v>0</v>
      </c>
    </row>
    <row r="86" spans="1:20" x14ac:dyDescent="0.25">
      <c r="A86" s="1399">
        <v>42433</v>
      </c>
      <c r="B86" s="50">
        <v>0.375</v>
      </c>
      <c r="C86" s="50">
        <v>0.51388888888888895</v>
      </c>
      <c r="D86" s="51">
        <f t="shared" si="5"/>
        <v>0.13888888888888895</v>
      </c>
      <c r="E86" s="48">
        <v>3</v>
      </c>
      <c r="F86" s="49">
        <v>20</v>
      </c>
      <c r="H86" s="1031">
        <v>42460</v>
      </c>
      <c r="I86" s="50">
        <v>0.35416666666666669</v>
      </c>
      <c r="J86" s="50">
        <v>0.5</v>
      </c>
      <c r="K86" s="51">
        <f>+J86-I86</f>
        <v>0.14583333333333331</v>
      </c>
      <c r="L86" s="48">
        <v>3</v>
      </c>
      <c r="M86" s="49">
        <v>30</v>
      </c>
      <c r="O86" s="1470">
        <v>42506</v>
      </c>
      <c r="P86" s="50">
        <v>0.41666666666666669</v>
      </c>
      <c r="Q86" s="50">
        <v>0.54166666666666663</v>
      </c>
      <c r="R86" s="51">
        <f t="shared" si="8"/>
        <v>0.12499999999999994</v>
      </c>
      <c r="S86" s="48">
        <v>3</v>
      </c>
      <c r="T86" s="49">
        <v>0</v>
      </c>
    </row>
    <row r="87" spans="1:20" x14ac:dyDescent="0.25">
      <c r="A87" s="1400"/>
      <c r="B87" s="50">
        <v>0.5625</v>
      </c>
      <c r="C87" s="50">
        <v>0.74305555555555547</v>
      </c>
      <c r="D87" s="51">
        <f t="shared" si="5"/>
        <v>0.18055555555555547</v>
      </c>
      <c r="E87" s="48">
        <v>4</v>
      </c>
      <c r="F87" s="49">
        <v>20</v>
      </c>
      <c r="H87" s="1033"/>
      <c r="I87" s="50">
        <v>0.54166666666666663</v>
      </c>
      <c r="J87" s="50">
        <v>0.70833333333333337</v>
      </c>
      <c r="K87" s="51">
        <f t="shared" ref="K87:K94" si="9">+J87-I87</f>
        <v>0.16666666666666674</v>
      </c>
      <c r="L87" s="48">
        <v>4</v>
      </c>
      <c r="M87" s="49">
        <v>0</v>
      </c>
      <c r="O87" s="1471"/>
      <c r="P87" s="50">
        <v>0.58333333333333337</v>
      </c>
      <c r="Q87" s="50">
        <v>0.76041666666666663</v>
      </c>
      <c r="R87" s="51">
        <f t="shared" si="8"/>
        <v>0.17708333333333326</v>
      </c>
      <c r="S87" s="48">
        <v>4</v>
      </c>
      <c r="T87" s="49">
        <v>15</v>
      </c>
    </row>
    <row r="88" spans="1:20" x14ac:dyDescent="0.25">
      <c r="A88" s="1454">
        <v>42434</v>
      </c>
      <c r="B88" s="50">
        <v>0.3611111111111111</v>
      </c>
      <c r="C88" s="50">
        <v>0.4375</v>
      </c>
      <c r="D88" s="51">
        <f t="shared" si="5"/>
        <v>7.6388888888888895E-2</v>
      </c>
      <c r="E88" s="48">
        <v>1</v>
      </c>
      <c r="F88" s="49">
        <v>50</v>
      </c>
      <c r="H88" s="1053"/>
      <c r="I88" s="1054"/>
      <c r="J88" s="1055"/>
      <c r="K88" s="51">
        <f t="shared" si="9"/>
        <v>0</v>
      </c>
      <c r="L88" s="1054"/>
      <c r="M88" s="1054"/>
      <c r="O88" s="112">
        <v>42507</v>
      </c>
      <c r="P88" s="50">
        <v>0.38194444444444442</v>
      </c>
      <c r="Q88" s="50">
        <v>0.39583333333333331</v>
      </c>
      <c r="R88" s="51">
        <f t="shared" si="8"/>
        <v>1.3888888888888895E-2</v>
      </c>
      <c r="S88" s="48">
        <v>0</v>
      </c>
      <c r="T88" s="49">
        <v>20</v>
      </c>
    </row>
    <row r="89" spans="1:20" x14ac:dyDescent="0.25">
      <c r="A89" s="1455"/>
      <c r="B89" s="1041">
        <v>0.45833333333333331</v>
      </c>
      <c r="C89" s="1041">
        <v>0.5</v>
      </c>
      <c r="D89" s="51">
        <f t="shared" si="5"/>
        <v>4.1666666666666685E-2</v>
      </c>
      <c r="E89" s="1039">
        <v>1</v>
      </c>
      <c r="F89" s="1040">
        <v>0</v>
      </c>
      <c r="H89" s="1056">
        <v>42461</v>
      </c>
      <c r="I89" s="71">
        <v>0.375</v>
      </c>
      <c r="J89" s="71">
        <v>0.65972222222222221</v>
      </c>
      <c r="K89" s="51">
        <f t="shared" si="9"/>
        <v>0.28472222222222221</v>
      </c>
      <c r="L89" s="16">
        <v>6</v>
      </c>
      <c r="M89" s="16">
        <v>50</v>
      </c>
      <c r="O89" s="1470">
        <v>42508</v>
      </c>
      <c r="P89" s="50">
        <v>0.375</v>
      </c>
      <c r="Q89" s="50">
        <v>0.41666666666666669</v>
      </c>
      <c r="R89" s="51">
        <f t="shared" si="8"/>
        <v>4.1666666666666685E-2</v>
      </c>
      <c r="S89" s="48">
        <v>1</v>
      </c>
      <c r="T89" s="49">
        <v>0</v>
      </c>
    </row>
    <row r="90" spans="1:20" x14ac:dyDescent="0.25">
      <c r="A90" s="46"/>
      <c r="B90" s="45"/>
      <c r="C90" s="45"/>
      <c r="D90" s="51">
        <f t="shared" si="5"/>
        <v>0</v>
      </c>
      <c r="E90" s="43"/>
      <c r="F90" s="44"/>
      <c r="H90" s="1056"/>
      <c r="I90" s="16"/>
      <c r="J90" s="71"/>
      <c r="K90" s="51">
        <f t="shared" si="9"/>
        <v>0</v>
      </c>
      <c r="L90" s="16"/>
      <c r="M90" s="16"/>
      <c r="O90" s="1472"/>
      <c r="P90" s="50">
        <v>0.43402777777777773</v>
      </c>
      <c r="Q90" s="50">
        <v>0.45833333333333331</v>
      </c>
      <c r="R90" s="51">
        <f t="shared" si="8"/>
        <v>2.430555555555558E-2</v>
      </c>
      <c r="S90" s="48">
        <v>0</v>
      </c>
      <c r="T90" s="49">
        <v>35</v>
      </c>
    </row>
    <row r="91" spans="1:20" ht="15.75" thickBot="1" x14ac:dyDescent="0.3">
      <c r="A91" s="1399">
        <v>42437</v>
      </c>
      <c r="B91" s="50">
        <v>0.41666666666666669</v>
      </c>
      <c r="C91" s="50">
        <v>0.5</v>
      </c>
      <c r="D91" s="51">
        <f t="shared" si="5"/>
        <v>8.3333333333333315E-2</v>
      </c>
      <c r="E91" s="48">
        <v>2</v>
      </c>
      <c r="F91" s="49">
        <v>0</v>
      </c>
      <c r="H91" s="1056"/>
      <c r="I91" s="16"/>
      <c r="J91" s="71"/>
      <c r="K91" s="51">
        <f t="shared" si="9"/>
        <v>0</v>
      </c>
      <c r="L91" s="16"/>
      <c r="M91" s="16"/>
      <c r="O91" s="1471"/>
      <c r="P91" s="50">
        <v>0.64930555555555558</v>
      </c>
      <c r="Q91" s="50">
        <v>0.71875</v>
      </c>
      <c r="R91" s="51">
        <f t="shared" si="8"/>
        <v>6.944444444444442E-2</v>
      </c>
      <c r="S91" s="1049">
        <v>1</v>
      </c>
      <c r="T91" s="1050">
        <v>40</v>
      </c>
    </row>
    <row r="92" spans="1:20" ht="15.75" thickBot="1" x14ac:dyDescent="0.3">
      <c r="A92" s="1400"/>
      <c r="B92" s="50">
        <v>0.54166666666666663</v>
      </c>
      <c r="C92" s="50">
        <v>0.70833333333333337</v>
      </c>
      <c r="D92" s="51">
        <f t="shared" si="5"/>
        <v>0.16666666666666674</v>
      </c>
      <c r="E92" s="48">
        <v>4</v>
      </c>
      <c r="F92" s="49">
        <v>0</v>
      </c>
      <c r="H92" s="1401">
        <v>42466</v>
      </c>
      <c r="I92" s="63">
        <v>0.35416666666666669</v>
      </c>
      <c r="J92" s="63">
        <v>0.39583333333333331</v>
      </c>
      <c r="K92" s="51">
        <f t="shared" si="9"/>
        <v>4.166666666666663E-2</v>
      </c>
      <c r="L92" s="56">
        <v>1</v>
      </c>
      <c r="M92" s="56">
        <v>0</v>
      </c>
      <c r="S92" s="1064">
        <f ca="1">SUM(S5:S92)+T92/60</f>
        <v>235.83333333333334</v>
      </c>
      <c r="T92" s="1065">
        <f ca="1">SUM(T5:T92)</f>
        <v>1490</v>
      </c>
    </row>
    <row r="93" spans="1:20" x14ac:dyDescent="0.25">
      <c r="A93" s="1399">
        <v>42438</v>
      </c>
      <c r="B93" s="50">
        <v>0.4375</v>
      </c>
      <c r="C93" s="50">
        <v>0.5</v>
      </c>
      <c r="D93" s="51">
        <f t="shared" si="5"/>
        <v>6.25E-2</v>
      </c>
      <c r="E93" s="48">
        <v>1</v>
      </c>
      <c r="F93" s="49">
        <v>30</v>
      </c>
      <c r="H93" s="1402"/>
      <c r="I93" s="66">
        <v>0.47222222222222227</v>
      </c>
      <c r="J93" s="63">
        <v>0.50694444444444442</v>
      </c>
      <c r="K93" s="51">
        <f t="shared" si="9"/>
        <v>3.4722222222222154E-2</v>
      </c>
      <c r="L93" s="56">
        <v>0</v>
      </c>
      <c r="M93" s="56">
        <v>50</v>
      </c>
    </row>
    <row r="94" spans="1:20" x14ac:dyDescent="0.25">
      <c r="A94" s="1400"/>
      <c r="B94" s="50">
        <v>0.52083333333333337</v>
      </c>
      <c r="C94" s="50">
        <v>0.70833333333333337</v>
      </c>
      <c r="D94" s="51">
        <f t="shared" si="5"/>
        <v>0.1875</v>
      </c>
      <c r="E94" s="48">
        <v>4</v>
      </c>
      <c r="F94" s="49">
        <v>30</v>
      </c>
      <c r="H94" s="1403"/>
      <c r="I94" s="63">
        <v>0.54166666666666663</v>
      </c>
      <c r="J94" s="63">
        <v>0.66666666666666663</v>
      </c>
      <c r="K94" s="51">
        <f t="shared" si="9"/>
        <v>0.125</v>
      </c>
      <c r="L94" s="56">
        <v>3</v>
      </c>
      <c r="M94" s="56">
        <v>0</v>
      </c>
    </row>
    <row r="95" spans="1:20" x14ac:dyDescent="0.25">
      <c r="A95" s="1399">
        <v>42439</v>
      </c>
      <c r="B95" s="50">
        <v>0.375</v>
      </c>
      <c r="C95" s="50">
        <v>0.5</v>
      </c>
      <c r="D95" s="51">
        <f t="shared" si="5"/>
        <v>0.125</v>
      </c>
      <c r="E95" s="48">
        <v>3</v>
      </c>
      <c r="F95" s="49">
        <v>0</v>
      </c>
      <c r="H95" s="1401">
        <v>42467</v>
      </c>
      <c r="I95" s="63">
        <v>0.3611111111111111</v>
      </c>
      <c r="J95" s="63">
        <v>0.51041666666666663</v>
      </c>
      <c r="K95" s="63">
        <f t="shared" ref="K95:K118" si="10">J95-I95</f>
        <v>0.14930555555555552</v>
      </c>
      <c r="L95" s="56">
        <v>3</v>
      </c>
      <c r="M95" s="56">
        <v>35</v>
      </c>
    </row>
    <row r="96" spans="1:20" x14ac:dyDescent="0.25">
      <c r="A96" s="1400"/>
      <c r="B96" s="50">
        <v>0.51388888888888895</v>
      </c>
      <c r="C96" s="50">
        <v>0.76041666666666663</v>
      </c>
      <c r="D96" s="51">
        <f t="shared" si="5"/>
        <v>0.24652777777777768</v>
      </c>
      <c r="E96" s="48">
        <v>5</v>
      </c>
      <c r="F96" s="49">
        <v>55</v>
      </c>
      <c r="H96" s="1403"/>
      <c r="I96" s="63">
        <v>0.54166666666666663</v>
      </c>
      <c r="J96" s="63">
        <v>0.70833333333333337</v>
      </c>
      <c r="K96" s="63">
        <f t="shared" si="10"/>
        <v>0.16666666666666674</v>
      </c>
      <c r="L96" s="56">
        <v>4</v>
      </c>
      <c r="M96" s="56">
        <v>0</v>
      </c>
    </row>
    <row r="97" spans="1:20" x14ac:dyDescent="0.25">
      <c r="A97" s="1399">
        <v>42440</v>
      </c>
      <c r="B97" s="50">
        <v>0.34375</v>
      </c>
      <c r="C97" s="50">
        <v>0.37847222222222227</v>
      </c>
      <c r="D97" s="51">
        <f t="shared" si="5"/>
        <v>3.4722222222222265E-2</v>
      </c>
      <c r="E97" s="48">
        <v>0</v>
      </c>
      <c r="F97" s="49">
        <v>50</v>
      </c>
      <c r="H97" s="1401">
        <v>42468</v>
      </c>
      <c r="I97" s="63">
        <v>0.3611111111111111</v>
      </c>
      <c r="J97" s="63">
        <v>0.47916666666666669</v>
      </c>
      <c r="K97" s="63">
        <f t="shared" si="10"/>
        <v>0.11805555555555558</v>
      </c>
      <c r="L97" s="56">
        <v>2</v>
      </c>
      <c r="M97" s="56">
        <v>50</v>
      </c>
      <c r="O97" s="111"/>
      <c r="P97" s="52"/>
      <c r="Q97" s="52"/>
      <c r="R97" s="53"/>
      <c r="S97" s="54"/>
      <c r="T97" s="55"/>
    </row>
    <row r="98" spans="1:20" x14ac:dyDescent="0.25">
      <c r="A98" s="1430"/>
      <c r="B98" s="50">
        <v>0.3888888888888889</v>
      </c>
      <c r="C98" s="50">
        <v>0.5</v>
      </c>
      <c r="D98" s="51">
        <f t="shared" si="5"/>
        <v>0.1111111111111111</v>
      </c>
      <c r="E98" s="48">
        <v>2</v>
      </c>
      <c r="F98" s="49">
        <v>40</v>
      </c>
      <c r="H98" s="1403"/>
      <c r="I98" s="63">
        <v>0.5</v>
      </c>
      <c r="J98" s="63">
        <v>0.70833333333333337</v>
      </c>
      <c r="K98" s="63">
        <f t="shared" si="10"/>
        <v>0.20833333333333337</v>
      </c>
      <c r="L98" s="56">
        <v>5</v>
      </c>
      <c r="M98" s="56">
        <v>0</v>
      </c>
    </row>
    <row r="99" spans="1:20" x14ac:dyDescent="0.25">
      <c r="A99" s="1430"/>
      <c r="B99" s="50">
        <v>0.54861111111111105</v>
      </c>
      <c r="C99" s="50">
        <v>0.60416666666666663</v>
      </c>
      <c r="D99" s="51">
        <f t="shared" si="5"/>
        <v>5.555555555555558E-2</v>
      </c>
      <c r="E99" s="48">
        <v>1</v>
      </c>
      <c r="F99" s="49">
        <v>20</v>
      </c>
      <c r="H99" s="72">
        <v>42469</v>
      </c>
      <c r="I99" s="71">
        <v>0.35416666666666669</v>
      </c>
      <c r="J99" s="63">
        <v>0.54166666666666663</v>
      </c>
      <c r="K99" s="63">
        <f t="shared" si="10"/>
        <v>0.18749999999999994</v>
      </c>
      <c r="L99" s="56">
        <v>4</v>
      </c>
      <c r="M99" s="56">
        <v>30</v>
      </c>
    </row>
    <row r="100" spans="1:20" x14ac:dyDescent="0.25">
      <c r="A100" s="1400"/>
      <c r="B100" s="50">
        <v>0.63541666666666663</v>
      </c>
      <c r="C100" s="50">
        <v>0.71875</v>
      </c>
      <c r="D100" s="51">
        <f t="shared" si="5"/>
        <v>8.333333333333337E-2</v>
      </c>
      <c r="E100" s="48">
        <v>2</v>
      </c>
      <c r="F100" s="49">
        <v>0</v>
      </c>
      <c r="H100" s="1401">
        <v>42471</v>
      </c>
      <c r="I100" s="63">
        <v>0.3888888888888889</v>
      </c>
      <c r="J100" s="63">
        <v>0.5</v>
      </c>
      <c r="K100" s="63">
        <f t="shared" si="10"/>
        <v>0.1111111111111111</v>
      </c>
      <c r="L100" s="56">
        <v>2</v>
      </c>
      <c r="M100" s="56">
        <v>40</v>
      </c>
    </row>
    <row r="101" spans="1:20" x14ac:dyDescent="0.25">
      <c r="A101" s="1399">
        <v>42441</v>
      </c>
      <c r="B101" s="50">
        <v>0.35416666666666669</v>
      </c>
      <c r="C101" s="50">
        <v>0.4375</v>
      </c>
      <c r="D101" s="51">
        <f t="shared" si="5"/>
        <v>8.3333333333333315E-2</v>
      </c>
      <c r="E101" s="48">
        <v>2</v>
      </c>
      <c r="F101" s="49">
        <v>0</v>
      </c>
      <c r="H101" s="1403"/>
      <c r="I101" s="63">
        <v>0.54166666666666663</v>
      </c>
      <c r="J101" s="63">
        <v>0.72222222222222221</v>
      </c>
      <c r="K101" s="63">
        <f t="shared" si="10"/>
        <v>0.18055555555555558</v>
      </c>
      <c r="L101" s="56">
        <v>4</v>
      </c>
      <c r="M101" s="56">
        <v>20</v>
      </c>
    </row>
    <row r="102" spans="1:20" x14ac:dyDescent="0.25">
      <c r="A102" s="1400"/>
      <c r="B102" s="50">
        <v>0.5</v>
      </c>
      <c r="C102" s="50">
        <v>0.60416666666666663</v>
      </c>
      <c r="D102" s="51">
        <f t="shared" si="5"/>
        <v>0.10416666666666663</v>
      </c>
      <c r="E102" s="48">
        <v>2</v>
      </c>
      <c r="F102" s="49">
        <v>30</v>
      </c>
      <c r="H102" s="72">
        <v>42472</v>
      </c>
      <c r="I102" s="63">
        <v>0.33333333333333331</v>
      </c>
      <c r="J102" s="63">
        <v>0.45833333333333331</v>
      </c>
      <c r="K102" s="63">
        <f t="shared" si="10"/>
        <v>0.125</v>
      </c>
      <c r="L102" s="56">
        <v>3</v>
      </c>
      <c r="M102" s="56">
        <v>0</v>
      </c>
    </row>
    <row r="103" spans="1:20" x14ac:dyDescent="0.25">
      <c r="A103" s="1399">
        <v>42443</v>
      </c>
      <c r="B103" s="50">
        <v>0.35416666666666669</v>
      </c>
      <c r="C103" s="50">
        <v>0.52083333333333337</v>
      </c>
      <c r="D103" s="51">
        <f t="shared" si="5"/>
        <v>0.16666666666666669</v>
      </c>
      <c r="E103" s="48">
        <v>4</v>
      </c>
      <c r="F103" s="49">
        <v>0</v>
      </c>
      <c r="H103" s="72">
        <v>42473</v>
      </c>
      <c r="I103" s="50">
        <v>0.45833333333333331</v>
      </c>
      <c r="J103" s="50">
        <v>0.70833333333333337</v>
      </c>
      <c r="K103" s="63">
        <f t="shared" si="10"/>
        <v>0.25000000000000006</v>
      </c>
      <c r="L103" s="16">
        <v>6</v>
      </c>
      <c r="M103" s="56">
        <v>0</v>
      </c>
    </row>
    <row r="104" spans="1:20" x14ac:dyDescent="0.25">
      <c r="A104" s="1400"/>
      <c r="B104" s="50">
        <v>0.54166666666666663</v>
      </c>
      <c r="C104" s="50">
        <v>0.625</v>
      </c>
      <c r="D104" s="51">
        <f t="shared" si="5"/>
        <v>8.333333333333337E-2</v>
      </c>
      <c r="E104" s="48">
        <v>2</v>
      </c>
      <c r="F104" s="49">
        <v>0</v>
      </c>
      <c r="H104" s="1401">
        <v>42474</v>
      </c>
      <c r="I104" s="50">
        <v>0.40972222222222227</v>
      </c>
      <c r="J104" s="50">
        <v>0.5</v>
      </c>
      <c r="K104" s="63">
        <f t="shared" si="10"/>
        <v>9.0277777777777735E-2</v>
      </c>
      <c r="L104" s="16">
        <v>2</v>
      </c>
      <c r="M104" s="16">
        <v>10</v>
      </c>
    </row>
    <row r="105" spans="1:20" x14ac:dyDescent="0.25">
      <c r="A105" s="1399">
        <v>42444</v>
      </c>
      <c r="B105" s="50">
        <v>0.375</v>
      </c>
      <c r="C105" s="50">
        <v>0.47222222222222227</v>
      </c>
      <c r="D105" s="51">
        <f t="shared" si="5"/>
        <v>9.7222222222222265E-2</v>
      </c>
      <c r="E105" s="48">
        <v>2</v>
      </c>
      <c r="F105" s="49">
        <v>20</v>
      </c>
      <c r="H105" s="1402"/>
      <c r="I105" s="50"/>
      <c r="J105" s="50"/>
      <c r="K105" s="63"/>
      <c r="L105" s="56"/>
      <c r="M105" s="16"/>
    </row>
    <row r="106" spans="1:20" x14ac:dyDescent="0.25">
      <c r="A106" s="1430"/>
      <c r="B106" s="50">
        <v>0.48958333333333331</v>
      </c>
      <c r="C106" s="50">
        <v>0.5</v>
      </c>
      <c r="D106" s="51">
        <f t="shared" si="5"/>
        <v>1.0416666666666685E-2</v>
      </c>
      <c r="E106" s="48">
        <v>0</v>
      </c>
      <c r="F106" s="49">
        <v>15</v>
      </c>
      <c r="H106" s="1403"/>
      <c r="I106" s="50">
        <v>0.60416666666666663</v>
      </c>
      <c r="J106" s="50">
        <v>0.69791666666666663</v>
      </c>
      <c r="K106" s="63">
        <f t="shared" si="10"/>
        <v>9.375E-2</v>
      </c>
      <c r="L106" s="16">
        <v>2</v>
      </c>
      <c r="M106" s="16">
        <v>15</v>
      </c>
    </row>
    <row r="107" spans="1:20" x14ac:dyDescent="0.25">
      <c r="A107" s="1400"/>
      <c r="B107" s="50">
        <v>0.69444444444444453</v>
      </c>
      <c r="C107" s="50">
        <v>0.70833333333333337</v>
      </c>
      <c r="D107" s="51">
        <f t="shared" si="5"/>
        <v>1.388888888888884E-2</v>
      </c>
      <c r="E107" s="48">
        <v>0</v>
      </c>
      <c r="F107" s="49">
        <v>20</v>
      </c>
      <c r="H107" s="1401">
        <v>42475</v>
      </c>
      <c r="I107" s="50">
        <v>0.4375</v>
      </c>
      <c r="J107" s="50">
        <v>0.52083333333333337</v>
      </c>
      <c r="K107" s="63">
        <f t="shared" si="10"/>
        <v>8.333333333333337E-2</v>
      </c>
      <c r="L107" s="16">
        <v>2</v>
      </c>
      <c r="M107" s="16">
        <v>0</v>
      </c>
    </row>
    <row r="108" spans="1:20" x14ac:dyDescent="0.25">
      <c r="A108" s="1399">
        <v>42446</v>
      </c>
      <c r="B108" s="50">
        <v>0.4826388888888889</v>
      </c>
      <c r="C108" s="50">
        <v>0.5</v>
      </c>
      <c r="D108" s="51">
        <f t="shared" si="5"/>
        <v>1.7361111111111105E-2</v>
      </c>
      <c r="E108" s="48">
        <v>0</v>
      </c>
      <c r="F108" s="49">
        <v>25</v>
      </c>
      <c r="H108" s="1402"/>
      <c r="I108" s="50"/>
      <c r="J108" s="50"/>
      <c r="K108" s="63"/>
      <c r="L108" s="56"/>
      <c r="M108" s="16"/>
    </row>
    <row r="109" spans="1:20" x14ac:dyDescent="0.25">
      <c r="A109" s="1430"/>
      <c r="B109" s="50">
        <v>0.52430555555555558</v>
      </c>
      <c r="C109" s="50">
        <v>0.58333333333333337</v>
      </c>
      <c r="D109" s="51">
        <f t="shared" si="5"/>
        <v>5.902777777777779E-2</v>
      </c>
      <c r="E109" s="48">
        <v>1</v>
      </c>
      <c r="F109" s="49">
        <v>25</v>
      </c>
      <c r="H109" s="1402"/>
      <c r="I109" s="50">
        <v>0.5625</v>
      </c>
      <c r="J109" s="50">
        <v>0.69444444444444453</v>
      </c>
      <c r="K109" s="63">
        <f t="shared" si="10"/>
        <v>0.13194444444444453</v>
      </c>
      <c r="L109" s="56">
        <v>3</v>
      </c>
      <c r="M109" s="16">
        <v>10</v>
      </c>
    </row>
    <row r="110" spans="1:20" x14ac:dyDescent="0.25">
      <c r="A110" s="1400"/>
      <c r="B110" s="50">
        <v>0.61111111111111105</v>
      </c>
      <c r="C110" s="50">
        <v>0.66666666666666663</v>
      </c>
      <c r="D110" s="51">
        <f t="shared" si="5"/>
        <v>5.555555555555558E-2</v>
      </c>
      <c r="E110" s="48">
        <v>1</v>
      </c>
      <c r="F110" s="49">
        <v>20</v>
      </c>
      <c r="H110" s="1403"/>
      <c r="I110" s="177"/>
      <c r="J110" s="177"/>
      <c r="K110" s="63"/>
      <c r="L110" s="176"/>
      <c r="M110" s="175"/>
      <c r="O110" s="1057"/>
      <c r="P110" s="50"/>
      <c r="Q110" s="50"/>
      <c r="R110" s="51"/>
      <c r="S110" s="48"/>
      <c r="T110" s="49"/>
    </row>
    <row r="111" spans="1:20" x14ac:dyDescent="0.25">
      <c r="A111" s="1399">
        <v>42447</v>
      </c>
      <c r="B111" s="50">
        <v>0.375</v>
      </c>
      <c r="C111" s="50">
        <v>0.39583333333333331</v>
      </c>
      <c r="D111" s="51">
        <f t="shared" si="5"/>
        <v>2.0833333333333315E-2</v>
      </c>
      <c r="E111" s="48">
        <v>0</v>
      </c>
      <c r="F111" s="49">
        <v>30</v>
      </c>
      <c r="H111" s="1401">
        <v>42480</v>
      </c>
      <c r="I111" s="178">
        <v>0.39583333333333331</v>
      </c>
      <c r="J111" s="63">
        <v>0.52083333333333337</v>
      </c>
      <c r="K111" s="63">
        <f t="shared" si="10"/>
        <v>0.12500000000000006</v>
      </c>
      <c r="L111" s="180">
        <v>3</v>
      </c>
      <c r="M111" s="166">
        <v>0</v>
      </c>
      <c r="O111" s="1057"/>
      <c r="P111" s="50"/>
      <c r="Q111" s="50"/>
      <c r="R111" s="51"/>
      <c r="S111" s="48"/>
      <c r="T111" s="49"/>
    </row>
    <row r="112" spans="1:20" x14ac:dyDescent="0.25">
      <c r="A112" s="1430"/>
      <c r="B112" s="50">
        <v>0.40972222222222227</v>
      </c>
      <c r="C112" s="50">
        <v>0.41666666666666669</v>
      </c>
      <c r="D112" s="51">
        <f t="shared" si="5"/>
        <v>6.9444444444444198E-3</v>
      </c>
      <c r="E112" s="48">
        <v>0</v>
      </c>
      <c r="F112" s="49">
        <v>10</v>
      </c>
      <c r="H112" s="1403"/>
      <c r="I112" s="63"/>
      <c r="J112" s="179"/>
      <c r="K112" s="63"/>
      <c r="L112" s="56"/>
      <c r="M112" s="181"/>
      <c r="O112" s="1057"/>
      <c r="P112" s="50"/>
      <c r="Q112" s="50"/>
      <c r="R112" s="51"/>
      <c r="S112" s="48"/>
      <c r="T112" s="49"/>
    </row>
    <row r="113" spans="1:20" x14ac:dyDescent="0.25">
      <c r="A113" s="1430"/>
      <c r="B113" s="50">
        <v>0.5</v>
      </c>
      <c r="C113" s="50">
        <v>0.51041666666666663</v>
      </c>
      <c r="D113" s="51">
        <f t="shared" si="5"/>
        <v>1.041666666666663E-2</v>
      </c>
      <c r="E113" s="48">
        <v>0</v>
      </c>
      <c r="F113" s="49">
        <v>15</v>
      </c>
      <c r="H113" s="72">
        <v>42482</v>
      </c>
      <c r="I113" s="63">
        <v>0.47916666666666669</v>
      </c>
      <c r="J113" s="63">
        <v>0.66666666666666663</v>
      </c>
      <c r="K113" s="63">
        <f t="shared" si="10"/>
        <v>0.18749999999999994</v>
      </c>
      <c r="L113" s="16">
        <v>4</v>
      </c>
      <c r="M113" s="16">
        <v>30</v>
      </c>
      <c r="O113" s="1057"/>
      <c r="P113" s="50"/>
      <c r="Q113" s="50"/>
      <c r="R113" s="51"/>
      <c r="S113" s="48"/>
      <c r="T113" s="49"/>
    </row>
    <row r="114" spans="1:20" x14ac:dyDescent="0.25">
      <c r="A114" s="1430"/>
      <c r="B114" s="50">
        <v>0.54166666666666663</v>
      </c>
      <c r="C114" s="50">
        <v>0.62847222222222221</v>
      </c>
      <c r="D114" s="51">
        <f t="shared" si="5"/>
        <v>8.680555555555558E-2</v>
      </c>
      <c r="E114" s="48">
        <v>2</v>
      </c>
      <c r="F114" s="49">
        <v>5</v>
      </c>
      <c r="H114" s="1401">
        <v>42481</v>
      </c>
      <c r="I114" s="63">
        <v>0.35416666666666669</v>
      </c>
      <c r="J114" s="63">
        <v>0.41666666666666669</v>
      </c>
      <c r="K114" s="63">
        <f t="shared" si="10"/>
        <v>6.25E-2</v>
      </c>
      <c r="L114" s="16">
        <v>1</v>
      </c>
      <c r="M114" s="16">
        <v>30</v>
      </c>
      <c r="O114" s="1057"/>
      <c r="P114" s="50"/>
      <c r="Q114" s="50"/>
      <c r="R114" s="51"/>
      <c r="S114" s="48"/>
      <c r="T114" s="49"/>
    </row>
    <row r="115" spans="1:20" x14ac:dyDescent="0.25">
      <c r="A115" s="1430"/>
      <c r="B115" s="50">
        <v>0.63541666666666663</v>
      </c>
      <c r="C115" s="50">
        <v>0.71875</v>
      </c>
      <c r="D115" s="51">
        <f t="shared" si="5"/>
        <v>8.333333333333337E-2</v>
      </c>
      <c r="E115" s="48">
        <v>2</v>
      </c>
      <c r="F115" s="49">
        <v>0</v>
      </c>
      <c r="H115" s="1403"/>
      <c r="I115" s="41">
        <v>0.58333333333333337</v>
      </c>
      <c r="J115" s="41">
        <v>0.70833333333333337</v>
      </c>
      <c r="K115" s="63">
        <f t="shared" si="10"/>
        <v>0.125</v>
      </c>
      <c r="L115" s="65">
        <v>3</v>
      </c>
      <c r="M115" s="65">
        <v>0</v>
      </c>
      <c r="O115" s="1057"/>
      <c r="P115" s="50"/>
      <c r="Q115" s="50"/>
      <c r="R115" s="51"/>
      <c r="S115" s="48"/>
      <c r="T115" s="49"/>
    </row>
    <row r="116" spans="1:20" x14ac:dyDescent="0.25">
      <c r="A116" s="1031">
        <v>42448</v>
      </c>
      <c r="B116" s="50">
        <v>0.375</v>
      </c>
      <c r="C116" s="50">
        <v>0.47916666666666669</v>
      </c>
      <c r="D116" s="51">
        <f t="shared" si="5"/>
        <v>0.10416666666666669</v>
      </c>
      <c r="E116" s="48">
        <v>2</v>
      </c>
      <c r="F116" s="49">
        <v>30</v>
      </c>
      <c r="H116" s="547">
        <v>42483</v>
      </c>
      <c r="I116" s="41">
        <v>0.35416666666666669</v>
      </c>
      <c r="J116" s="41">
        <v>0.58333333333333337</v>
      </c>
      <c r="K116" s="63">
        <f t="shared" si="10"/>
        <v>0.22916666666666669</v>
      </c>
      <c r="L116" s="65">
        <v>5</v>
      </c>
      <c r="M116" s="65">
        <v>30</v>
      </c>
      <c r="O116" s="1057"/>
      <c r="P116" s="50"/>
      <c r="Q116" s="50"/>
      <c r="R116" s="51"/>
      <c r="S116" s="48"/>
      <c r="T116" s="49"/>
    </row>
    <row r="117" spans="1:20" ht="15.75" thickBot="1" x14ac:dyDescent="0.3">
      <c r="A117" s="1438">
        <v>42451</v>
      </c>
      <c r="B117" s="50">
        <v>0.375</v>
      </c>
      <c r="C117" s="50">
        <v>0.5</v>
      </c>
      <c r="D117" s="51">
        <f t="shared" si="5"/>
        <v>0.125</v>
      </c>
      <c r="E117" s="48">
        <v>3</v>
      </c>
      <c r="F117" s="47">
        <v>0</v>
      </c>
      <c r="H117" s="1431">
        <v>42495</v>
      </c>
      <c r="I117" s="41">
        <v>0.51388888888888895</v>
      </c>
      <c r="J117" s="41">
        <v>0.59722222222222221</v>
      </c>
      <c r="K117" s="63">
        <f t="shared" si="10"/>
        <v>8.3333333333333259E-2</v>
      </c>
      <c r="L117" s="65">
        <v>2</v>
      </c>
      <c r="M117" s="65">
        <v>0</v>
      </c>
      <c r="O117" s="1057"/>
      <c r="P117" s="50"/>
      <c r="Q117" s="50"/>
      <c r="R117" s="51"/>
      <c r="S117" s="48"/>
      <c r="T117" s="49"/>
    </row>
    <row r="118" spans="1:20" x14ac:dyDescent="0.25">
      <c r="A118" s="1438"/>
      <c r="B118" s="50">
        <v>0.54166666666666663</v>
      </c>
      <c r="C118" s="50">
        <v>0.67361111111111116</v>
      </c>
      <c r="D118" s="51">
        <f t="shared" si="5"/>
        <v>0.13194444444444453</v>
      </c>
      <c r="E118" s="48">
        <v>3</v>
      </c>
      <c r="F118" s="47">
        <v>10</v>
      </c>
      <c r="H118" s="1432"/>
      <c r="I118" s="63">
        <v>0.625</v>
      </c>
      <c r="J118" s="63">
        <v>0.70833333333333337</v>
      </c>
      <c r="K118" s="63">
        <f t="shared" si="10"/>
        <v>8.333333333333337E-2</v>
      </c>
      <c r="L118" s="56">
        <v>2</v>
      </c>
      <c r="M118" s="56">
        <v>0</v>
      </c>
      <c r="O118" s="1473" t="s">
        <v>368</v>
      </c>
      <c r="P118" s="1474"/>
      <c r="Q118" s="1474"/>
      <c r="R118" s="1474"/>
      <c r="S118" s="1477">
        <f ca="1">SUM(S4:S117)</f>
        <v>446.83333333333337</v>
      </c>
      <c r="T118" s="1058">
        <f ca="1">SUM(T4:T117)/60</f>
        <v>49.666666666666664</v>
      </c>
    </row>
    <row r="119" spans="1:20" ht="15.75" thickBot="1" x14ac:dyDescent="0.3">
      <c r="A119" s="1038">
        <v>42452</v>
      </c>
      <c r="B119" s="50">
        <v>0.35416666666666669</v>
      </c>
      <c r="C119" s="50">
        <v>0.52083333333333337</v>
      </c>
      <c r="D119" s="51">
        <f t="shared" si="5"/>
        <v>0.16666666666666669</v>
      </c>
      <c r="E119" s="48">
        <v>4</v>
      </c>
      <c r="F119" s="47">
        <v>0</v>
      </c>
      <c r="H119" s="1401">
        <v>42496</v>
      </c>
      <c r="I119" s="63">
        <v>0.34375</v>
      </c>
      <c r="J119" s="63">
        <v>0.42708333333333331</v>
      </c>
      <c r="K119" s="63">
        <f t="shared" ref="K119:K129" si="11">J119-I119</f>
        <v>8.3333333333333315E-2</v>
      </c>
      <c r="L119" s="56">
        <v>2</v>
      </c>
      <c r="M119" s="56">
        <v>0</v>
      </c>
      <c r="O119" s="1475"/>
      <c r="P119" s="1476"/>
      <c r="Q119" s="1476"/>
      <c r="R119" s="1476"/>
      <c r="S119" s="1478"/>
      <c r="T119" s="549"/>
    </row>
    <row r="120" spans="1:20" ht="15.75" thickBot="1" x14ac:dyDescent="0.3">
      <c r="A120" s="1438">
        <v>42457</v>
      </c>
      <c r="B120" s="50">
        <v>0.3888888888888889</v>
      </c>
      <c r="C120" s="50">
        <v>0.5</v>
      </c>
      <c r="D120" s="51">
        <f t="shared" si="5"/>
        <v>0.1111111111111111</v>
      </c>
      <c r="E120" s="48">
        <v>2</v>
      </c>
      <c r="F120" s="47">
        <v>40</v>
      </c>
      <c r="H120" s="1403"/>
      <c r="I120" s="63">
        <v>0.5</v>
      </c>
      <c r="J120" s="63">
        <v>0.66666666666666663</v>
      </c>
      <c r="K120" s="63">
        <f t="shared" si="11"/>
        <v>0.16666666666666663</v>
      </c>
      <c r="L120" s="56">
        <v>4</v>
      </c>
      <c r="M120" s="56">
        <v>0</v>
      </c>
      <c r="O120" s="1414" t="s">
        <v>365</v>
      </c>
      <c r="P120" s="1415"/>
      <c r="Q120" s="1415"/>
      <c r="R120" s="1415"/>
      <c r="S120" s="1417">
        <v>65000</v>
      </c>
      <c r="T120" s="1418"/>
    </row>
    <row r="121" spans="1:20" ht="15.75" thickBot="1" x14ac:dyDescent="0.3">
      <c r="A121" s="1438"/>
      <c r="B121" s="50"/>
      <c r="C121" s="50"/>
      <c r="D121" s="51">
        <f t="shared" si="5"/>
        <v>0</v>
      </c>
      <c r="E121" s="48"/>
      <c r="F121" s="47"/>
      <c r="H121" s="1047">
        <v>42497</v>
      </c>
      <c r="I121" s="532">
        <v>0.41666666666666669</v>
      </c>
      <c r="J121" s="532">
        <v>0.60416666666666663</v>
      </c>
      <c r="K121" s="532">
        <f t="shared" si="11"/>
        <v>0.18749999999999994</v>
      </c>
      <c r="L121" s="176">
        <v>4</v>
      </c>
      <c r="M121" s="176">
        <v>30</v>
      </c>
      <c r="O121" s="1419" t="s">
        <v>260</v>
      </c>
      <c r="P121" s="1420"/>
      <c r="Q121" s="1420"/>
      <c r="R121" s="1421"/>
      <c r="S121" s="1422">
        <f ca="1">+S120*S118</f>
        <v>29044166.666666668</v>
      </c>
      <c r="T121" s="1423"/>
    </row>
    <row r="122" spans="1:20" x14ac:dyDescent="0.25">
      <c r="A122" s="1438"/>
      <c r="B122" s="50">
        <v>0.54166666666666663</v>
      </c>
      <c r="C122" s="50">
        <v>0.70833333333333337</v>
      </c>
      <c r="D122" s="51">
        <f t="shared" si="5"/>
        <v>0.16666666666666674</v>
      </c>
      <c r="E122" s="48">
        <v>4</v>
      </c>
      <c r="F122" s="47">
        <v>0</v>
      </c>
      <c r="H122" s="72">
        <v>42500</v>
      </c>
      <c r="I122" s="63">
        <v>0.41666666666666669</v>
      </c>
      <c r="J122" s="63">
        <v>0.70138888888888884</v>
      </c>
      <c r="K122" s="71">
        <f t="shared" si="11"/>
        <v>0.28472222222222215</v>
      </c>
      <c r="L122" s="56">
        <v>6</v>
      </c>
      <c r="M122" s="56">
        <v>50</v>
      </c>
      <c r="N122" s="1029"/>
    </row>
    <row r="123" spans="1:20" x14ac:dyDescent="0.25">
      <c r="A123" s="1438"/>
      <c r="B123" s="50"/>
      <c r="C123" s="50"/>
      <c r="D123" s="51">
        <f t="shared" si="5"/>
        <v>0</v>
      </c>
      <c r="E123" s="48"/>
      <c r="F123" s="47"/>
      <c r="H123" s="72">
        <v>42501</v>
      </c>
      <c r="I123" s="63">
        <v>0.33333333333333331</v>
      </c>
      <c r="J123" s="63">
        <v>0.52083333333333337</v>
      </c>
      <c r="K123" s="63">
        <f t="shared" si="11"/>
        <v>0.18750000000000006</v>
      </c>
      <c r="L123" s="56">
        <v>4</v>
      </c>
      <c r="M123" s="56">
        <v>30</v>
      </c>
      <c r="N123" s="1029"/>
    </row>
    <row r="124" spans="1:20" x14ac:dyDescent="0.25">
      <c r="A124" s="1439">
        <v>42458</v>
      </c>
      <c r="B124" s="50">
        <v>0.41666666666666669</v>
      </c>
      <c r="C124" s="50">
        <v>0.51388888888888895</v>
      </c>
      <c r="D124" s="51">
        <f t="shared" si="5"/>
        <v>9.7222222222222265E-2</v>
      </c>
      <c r="E124" s="48">
        <v>2</v>
      </c>
      <c r="F124" s="47">
        <v>20</v>
      </c>
      <c r="H124" s="72"/>
      <c r="I124" s="63">
        <v>0.54166666666666663</v>
      </c>
      <c r="J124" s="63">
        <v>0.70833333333333337</v>
      </c>
      <c r="K124" s="71">
        <f t="shared" si="11"/>
        <v>0.16666666666666674</v>
      </c>
      <c r="L124" s="56">
        <v>4</v>
      </c>
      <c r="M124" s="56">
        <v>0</v>
      </c>
      <c r="N124" s="1029"/>
    </row>
    <row r="125" spans="1:20" x14ac:dyDescent="0.25">
      <c r="A125" s="1440"/>
      <c r="B125" s="50">
        <v>0.54166666666666663</v>
      </c>
      <c r="C125" s="50">
        <v>0.70833333333333337</v>
      </c>
      <c r="D125" s="51">
        <f t="shared" si="5"/>
        <v>0.16666666666666674</v>
      </c>
      <c r="E125" s="48">
        <v>4</v>
      </c>
      <c r="F125" s="47">
        <v>0</v>
      </c>
      <c r="H125" s="72">
        <v>42502</v>
      </c>
      <c r="I125" s="63">
        <v>0.5</v>
      </c>
      <c r="J125" s="63">
        <v>0.70833333333333337</v>
      </c>
      <c r="K125" s="71">
        <f t="shared" si="11"/>
        <v>0.20833333333333337</v>
      </c>
      <c r="L125" s="56">
        <v>5</v>
      </c>
      <c r="M125" s="56">
        <v>0</v>
      </c>
      <c r="N125" s="1029"/>
    </row>
    <row r="126" spans="1:20" x14ac:dyDescent="0.25">
      <c r="A126" s="67"/>
      <c r="B126" s="45"/>
      <c r="C126" s="45"/>
      <c r="D126" s="51">
        <f t="shared" si="5"/>
        <v>0</v>
      </c>
      <c r="E126" s="43"/>
      <c r="F126" s="68"/>
      <c r="H126" s="72">
        <v>42503</v>
      </c>
      <c r="I126" s="63">
        <v>0.35416666666666669</v>
      </c>
      <c r="J126" s="63">
        <v>0.4375</v>
      </c>
      <c r="K126" s="71">
        <f t="shared" si="11"/>
        <v>8.3333333333333315E-2</v>
      </c>
      <c r="L126" s="56">
        <v>2</v>
      </c>
      <c r="M126" s="56">
        <v>0</v>
      </c>
      <c r="N126" s="1029"/>
    </row>
    <row r="127" spans="1:20" x14ac:dyDescent="0.25">
      <c r="A127" s="1401">
        <v>42466</v>
      </c>
      <c r="B127" s="62">
        <v>0.40972222222222227</v>
      </c>
      <c r="C127" s="40">
        <v>0.45833333333333331</v>
      </c>
      <c r="D127" s="51">
        <f t="shared" si="5"/>
        <v>4.8611111111111049E-2</v>
      </c>
      <c r="E127" s="65">
        <v>1</v>
      </c>
      <c r="F127" s="65">
        <v>10</v>
      </c>
      <c r="H127" s="72"/>
      <c r="I127" s="63">
        <v>0.52083333333333337</v>
      </c>
      <c r="J127" s="63">
        <v>0.72916666666666663</v>
      </c>
      <c r="K127" s="71">
        <f t="shared" si="11"/>
        <v>0.20833333333333326</v>
      </c>
      <c r="L127" s="56">
        <v>5</v>
      </c>
      <c r="M127" s="56">
        <v>0</v>
      </c>
    </row>
    <row r="128" spans="1:20" x14ac:dyDescent="0.25">
      <c r="A128" s="1402"/>
      <c r="B128" s="40">
        <v>0.47222222222222227</v>
      </c>
      <c r="C128" s="40">
        <v>0.50694444444444442</v>
      </c>
      <c r="D128" s="51">
        <f t="shared" si="5"/>
        <v>3.4722222222222154E-2</v>
      </c>
      <c r="E128" s="65">
        <v>0</v>
      </c>
      <c r="F128" s="65">
        <v>50</v>
      </c>
      <c r="H128" s="72">
        <v>42504</v>
      </c>
      <c r="I128" s="63">
        <v>0.375</v>
      </c>
      <c r="J128" s="63">
        <v>0.54166666666666663</v>
      </c>
      <c r="K128" s="71">
        <f t="shared" si="11"/>
        <v>0.16666666666666663</v>
      </c>
      <c r="L128" s="56">
        <v>4</v>
      </c>
      <c r="M128" s="56">
        <v>0</v>
      </c>
    </row>
    <row r="129" spans="1:20" ht="15.75" thickBot="1" x14ac:dyDescent="0.3">
      <c r="A129" s="1403"/>
      <c r="B129" s="69">
        <v>0.54166666666666663</v>
      </c>
      <c r="C129" s="69">
        <v>0.66666666666666663</v>
      </c>
      <c r="D129" s="51">
        <f t="shared" si="5"/>
        <v>0.125</v>
      </c>
      <c r="E129" s="65">
        <v>3</v>
      </c>
      <c r="F129" s="65">
        <v>0</v>
      </c>
      <c r="H129" s="72">
        <v>42506</v>
      </c>
      <c r="I129" s="63">
        <v>0.52430555555555558</v>
      </c>
      <c r="J129" s="63">
        <v>0.70833333333333337</v>
      </c>
      <c r="K129" s="71">
        <f t="shared" si="11"/>
        <v>0.18402777777777779</v>
      </c>
      <c r="L129" s="176">
        <v>4</v>
      </c>
      <c r="M129" s="176">
        <v>25</v>
      </c>
      <c r="O129" s="1424" t="s">
        <v>366</v>
      </c>
      <c r="P129" s="1424"/>
      <c r="Q129" s="1424"/>
      <c r="R129" s="1424"/>
      <c r="S129" s="1424"/>
      <c r="T129" s="1424"/>
    </row>
    <row r="130" spans="1:20" ht="15.75" thickBot="1" x14ac:dyDescent="0.3">
      <c r="A130" s="1431">
        <v>42467</v>
      </c>
      <c r="B130" s="69">
        <v>0.40277777777777773</v>
      </c>
      <c r="C130" s="69">
        <v>0.51388888888888895</v>
      </c>
      <c r="D130" s="51">
        <f t="shared" si="5"/>
        <v>0.11111111111111122</v>
      </c>
      <c r="E130" s="65">
        <v>2</v>
      </c>
      <c r="F130" s="65">
        <v>40</v>
      </c>
      <c r="L130" s="1064">
        <f>SUM(L4:L129)+M130/60</f>
        <v>375.08333333333331</v>
      </c>
      <c r="M130" s="1065">
        <f>SUM(M4:M129)</f>
        <v>1865</v>
      </c>
    </row>
    <row r="131" spans="1:20" x14ac:dyDescent="0.25">
      <c r="A131" s="1437"/>
      <c r="B131" s="40">
        <v>0.54166666666666663</v>
      </c>
      <c r="C131" s="40">
        <v>0.71875</v>
      </c>
      <c r="D131" s="51">
        <f t="shared" si="5"/>
        <v>0.17708333333333337</v>
      </c>
      <c r="E131" s="1030">
        <v>4</v>
      </c>
      <c r="F131" s="1030">
        <v>15</v>
      </c>
      <c r="O131" s="1473" t="s">
        <v>340</v>
      </c>
      <c r="P131" s="1474"/>
      <c r="Q131" s="1474"/>
      <c r="R131" s="1474"/>
      <c r="S131" s="1412">
        <f>+E157+T131</f>
        <v>356.66666666666669</v>
      </c>
      <c r="T131" s="1060">
        <f>+F157</f>
        <v>36.666666666666664</v>
      </c>
    </row>
    <row r="132" spans="1:20" ht="15.75" thickBot="1" x14ac:dyDescent="0.3">
      <c r="A132" s="1432"/>
      <c r="B132" s="40"/>
      <c r="C132" s="40"/>
      <c r="D132" s="51">
        <f t="shared" si="5"/>
        <v>0</v>
      </c>
      <c r="E132" s="1030"/>
      <c r="F132" s="1030"/>
      <c r="O132" s="1475"/>
      <c r="P132" s="1476"/>
      <c r="Q132" s="1476"/>
      <c r="R132" s="1476"/>
      <c r="S132" s="1413"/>
      <c r="T132" s="551"/>
    </row>
    <row r="133" spans="1:20" ht="15.75" thickBot="1" x14ac:dyDescent="0.3">
      <c r="A133" s="1401">
        <v>42468</v>
      </c>
      <c r="B133" s="63">
        <v>0.3611111111111111</v>
      </c>
      <c r="C133" s="63">
        <v>0.51041666666666663</v>
      </c>
      <c r="D133" s="51">
        <f t="shared" ref="D133:D153" si="12">+C133-B133</f>
        <v>0.14930555555555552</v>
      </c>
      <c r="E133" s="70">
        <v>3</v>
      </c>
      <c r="F133" s="70">
        <v>35</v>
      </c>
      <c r="H133" s="1406" t="s">
        <v>340</v>
      </c>
      <c r="I133" s="1407"/>
      <c r="J133" s="1407"/>
      <c r="K133" s="1408"/>
      <c r="L133" s="1412" t="e">
        <f>SUM(#REF!)</f>
        <v>#REF!</v>
      </c>
      <c r="M133" s="1060" t="e">
        <f>SUM(#REF!)/60</f>
        <v>#REF!</v>
      </c>
      <c r="O133" s="1414" t="s">
        <v>365</v>
      </c>
      <c r="P133" s="1415"/>
      <c r="Q133" s="1415"/>
      <c r="R133" s="1415"/>
      <c r="S133" s="1417">
        <v>110000</v>
      </c>
      <c r="T133" s="1418"/>
    </row>
    <row r="134" spans="1:20" ht="15.75" thickBot="1" x14ac:dyDescent="0.3">
      <c r="A134" s="1402"/>
      <c r="B134" s="63">
        <v>0.55208333333333337</v>
      </c>
      <c r="C134" s="63">
        <v>0.70833333333333337</v>
      </c>
      <c r="D134" s="51">
        <f t="shared" si="12"/>
        <v>0.15625</v>
      </c>
      <c r="E134" s="70">
        <v>3</v>
      </c>
      <c r="F134" s="70">
        <v>45</v>
      </c>
      <c r="H134" s="1409"/>
      <c r="I134" s="1410"/>
      <c r="J134" s="1410"/>
      <c r="K134" s="1411"/>
      <c r="L134" s="1413"/>
      <c r="M134" s="551"/>
      <c r="O134" s="1419" t="s">
        <v>260</v>
      </c>
      <c r="P134" s="1420"/>
      <c r="Q134" s="1420"/>
      <c r="R134" s="1421"/>
      <c r="S134" s="1481">
        <f>+S133*S131</f>
        <v>39233333.333333336</v>
      </c>
      <c r="T134" s="1482"/>
    </row>
    <row r="135" spans="1:20" ht="15.75" thickBot="1" x14ac:dyDescent="0.3">
      <c r="A135" s="1403"/>
      <c r="B135" s="63"/>
      <c r="D135" s="51">
        <f t="shared" si="12"/>
        <v>0</v>
      </c>
      <c r="E135" s="70"/>
      <c r="F135" s="70"/>
      <c r="H135" s="1414" t="s">
        <v>365</v>
      </c>
      <c r="I135" s="1415"/>
      <c r="J135" s="1415"/>
      <c r="K135" s="1416"/>
      <c r="L135" s="1417">
        <v>65000</v>
      </c>
      <c r="M135" s="1418"/>
    </row>
    <row r="136" spans="1:20" ht="15.75" thickBot="1" x14ac:dyDescent="0.3">
      <c r="A136" s="1433">
        <v>42469</v>
      </c>
      <c r="B136" s="63">
        <v>0.35416666666666669</v>
      </c>
      <c r="C136" s="63">
        <v>0.54166666666666663</v>
      </c>
      <c r="D136" s="51">
        <f t="shared" si="12"/>
        <v>0.18749999999999994</v>
      </c>
      <c r="E136" s="56">
        <v>4</v>
      </c>
      <c r="F136" s="56">
        <v>30</v>
      </c>
      <c r="H136" s="1419" t="s">
        <v>260</v>
      </c>
      <c r="I136" s="1420"/>
      <c r="J136" s="1420"/>
      <c r="K136" s="1421"/>
      <c r="L136" s="1422" t="e">
        <f>+L135*L133</f>
        <v>#REF!</v>
      </c>
      <c r="M136" s="1423"/>
      <c r="O136" s="1473" t="s">
        <v>367</v>
      </c>
      <c r="P136" s="1474"/>
      <c r="Q136" s="1474"/>
      <c r="R136" s="1474"/>
      <c r="S136" s="1477" t="e">
        <f>+#REF!+T136</f>
        <v>#REF!</v>
      </c>
      <c r="T136" s="1058" t="e">
        <f>+#REF!</f>
        <v>#REF!</v>
      </c>
    </row>
    <row r="137" spans="1:20" ht="15.75" thickBot="1" x14ac:dyDescent="0.3">
      <c r="A137" s="1433"/>
      <c r="B137" s="63"/>
      <c r="C137" s="63"/>
      <c r="D137" s="51">
        <f t="shared" si="12"/>
        <v>0</v>
      </c>
      <c r="E137" s="56"/>
      <c r="F137" s="56"/>
      <c r="O137" s="1475"/>
      <c r="P137" s="1476"/>
      <c r="Q137" s="1476"/>
      <c r="R137" s="1476"/>
      <c r="S137" s="1478"/>
      <c r="T137" s="549"/>
    </row>
    <row r="138" spans="1:20" ht="15.75" thickBot="1" x14ac:dyDescent="0.3">
      <c r="A138" s="1433">
        <v>42471</v>
      </c>
      <c r="B138" s="63">
        <v>0.375</v>
      </c>
      <c r="C138" s="63">
        <v>0.5</v>
      </c>
      <c r="D138" s="51">
        <f t="shared" si="12"/>
        <v>0.125</v>
      </c>
      <c r="E138" s="70">
        <v>3</v>
      </c>
      <c r="F138" s="70">
        <v>0</v>
      </c>
      <c r="O138" s="1414" t="s">
        <v>365</v>
      </c>
      <c r="P138" s="1415"/>
      <c r="Q138" s="1415"/>
      <c r="R138" s="1415"/>
      <c r="S138" s="1417">
        <v>65000</v>
      </c>
      <c r="T138" s="1418"/>
    </row>
    <row r="139" spans="1:20" ht="15.75" thickBot="1" x14ac:dyDescent="0.3">
      <c r="A139" s="1433"/>
      <c r="B139" s="63">
        <v>0.54166666666666663</v>
      </c>
      <c r="C139" s="63">
        <v>0.70833333333333337</v>
      </c>
      <c r="D139" s="51">
        <f t="shared" si="12"/>
        <v>0.16666666666666674</v>
      </c>
      <c r="E139" s="70">
        <v>4</v>
      </c>
      <c r="F139" s="70">
        <v>0</v>
      </c>
      <c r="O139" s="1419" t="s">
        <v>260</v>
      </c>
      <c r="P139" s="1420"/>
      <c r="Q139" s="1420"/>
      <c r="R139" s="1421"/>
      <c r="S139" s="1481" t="e">
        <f>+S138*S136</f>
        <v>#REF!</v>
      </c>
      <c r="T139" s="1482"/>
    </row>
    <row r="140" spans="1:20" ht="15.75" thickBot="1" x14ac:dyDescent="0.3">
      <c r="A140" s="1433"/>
      <c r="B140" s="63"/>
      <c r="C140" s="63"/>
      <c r="D140" s="51">
        <f t="shared" si="12"/>
        <v>0</v>
      </c>
      <c r="E140" s="70"/>
      <c r="F140" s="70"/>
    </row>
    <row r="141" spans="1:20" x14ac:dyDescent="0.25">
      <c r="A141" s="1433"/>
      <c r="B141" s="63"/>
      <c r="D141" s="51">
        <f t="shared" si="12"/>
        <v>0</v>
      </c>
      <c r="E141" s="70"/>
      <c r="F141" s="70"/>
      <c r="O141" s="1473" t="s">
        <v>368</v>
      </c>
      <c r="P141" s="1474"/>
      <c r="Q141" s="1474"/>
      <c r="R141" s="1474"/>
      <c r="S141" s="1477">
        <f ca="1">+S118+T141</f>
        <v>496.50000000000006</v>
      </c>
      <c r="T141" s="1058">
        <f ca="1">+T118</f>
        <v>49.666666666666664</v>
      </c>
    </row>
    <row r="142" spans="1:20" ht="15.75" thickBot="1" x14ac:dyDescent="0.3">
      <c r="A142" s="72">
        <v>42472</v>
      </c>
      <c r="B142" s="63">
        <v>0.33333333333333331</v>
      </c>
      <c r="C142" s="63">
        <v>0.4375</v>
      </c>
      <c r="D142" s="51">
        <f t="shared" si="12"/>
        <v>0.10416666666666669</v>
      </c>
      <c r="E142" s="56">
        <v>2</v>
      </c>
      <c r="F142" s="56">
        <v>30</v>
      </c>
      <c r="O142" s="1475"/>
      <c r="P142" s="1476"/>
      <c r="Q142" s="1476"/>
      <c r="R142" s="1476"/>
      <c r="S142" s="1478"/>
      <c r="T142" s="549"/>
    </row>
    <row r="143" spans="1:20" ht="15.75" thickBot="1" x14ac:dyDescent="0.3">
      <c r="A143" s="1434">
        <v>42473</v>
      </c>
      <c r="B143" s="50">
        <v>0.46180555555555558</v>
      </c>
      <c r="C143" s="50">
        <v>0.51041666666666663</v>
      </c>
      <c r="D143" s="51">
        <f t="shared" si="12"/>
        <v>4.8611111111111049E-2</v>
      </c>
      <c r="E143" s="56">
        <v>1</v>
      </c>
      <c r="F143" s="56">
        <v>10</v>
      </c>
      <c r="O143" s="1414" t="s">
        <v>365</v>
      </c>
      <c r="P143" s="1415"/>
      <c r="Q143" s="1415"/>
      <c r="R143" s="1415"/>
      <c r="S143" s="1417">
        <v>65000</v>
      </c>
      <c r="T143" s="1418"/>
    </row>
    <row r="144" spans="1:20" ht="15.75" thickBot="1" x14ac:dyDescent="0.3">
      <c r="A144" s="1435"/>
      <c r="B144" s="50">
        <v>0.52083333333333337</v>
      </c>
      <c r="C144" s="50">
        <v>0.5625</v>
      </c>
      <c r="D144" s="51">
        <f t="shared" si="12"/>
        <v>4.166666666666663E-2</v>
      </c>
      <c r="E144" s="56">
        <v>1</v>
      </c>
      <c r="F144" s="56">
        <v>0</v>
      </c>
      <c r="O144" s="1419" t="s">
        <v>260</v>
      </c>
      <c r="P144" s="1420"/>
      <c r="Q144" s="1420"/>
      <c r="R144" s="1421"/>
      <c r="S144" s="1481">
        <f ca="1">+S143*S141</f>
        <v>32272500.000000004</v>
      </c>
      <c r="T144" s="1482"/>
    </row>
    <row r="145" spans="1:20" ht="15.75" thickBot="1" x14ac:dyDescent="0.3">
      <c r="A145" s="1436"/>
      <c r="B145" s="50">
        <v>0.56944444444444442</v>
      </c>
      <c r="C145" s="50">
        <v>0.625</v>
      </c>
      <c r="D145" s="51">
        <f t="shared" si="12"/>
        <v>5.555555555555558E-2</v>
      </c>
      <c r="E145" s="56">
        <v>1</v>
      </c>
      <c r="F145" s="56">
        <v>20</v>
      </c>
    </row>
    <row r="146" spans="1:20" ht="18" customHeight="1" thickBot="1" x14ac:dyDescent="0.3">
      <c r="A146" s="1434">
        <v>42474</v>
      </c>
      <c r="B146" s="50">
        <v>0.4548611111111111</v>
      </c>
      <c r="C146" s="50">
        <v>0.5</v>
      </c>
      <c r="D146" s="51">
        <f t="shared" si="12"/>
        <v>4.5138888888888895E-2</v>
      </c>
      <c r="E146" s="56">
        <v>1</v>
      </c>
      <c r="F146" s="56">
        <v>5</v>
      </c>
      <c r="O146" s="1414" t="s">
        <v>370</v>
      </c>
      <c r="P146" s="1415"/>
      <c r="Q146" s="1415"/>
      <c r="R146" s="1416"/>
      <c r="S146" s="1479" t="e">
        <f ca="1">+S144+S139+S134</f>
        <v>#REF!</v>
      </c>
      <c r="T146" s="1416"/>
    </row>
    <row r="147" spans="1:20" ht="15.75" customHeight="1" thickBot="1" x14ac:dyDescent="0.3">
      <c r="A147" s="1435"/>
      <c r="B147" s="50">
        <v>0.58680555555555558</v>
      </c>
      <c r="C147" s="50">
        <v>0.625</v>
      </c>
      <c r="D147" s="51">
        <f t="shared" si="12"/>
        <v>3.819444444444442E-2</v>
      </c>
      <c r="E147" s="56">
        <v>0</v>
      </c>
      <c r="F147" s="56">
        <v>55</v>
      </c>
      <c r="O147" s="1414" t="s">
        <v>369</v>
      </c>
      <c r="P147" s="1415"/>
      <c r="Q147" s="1415"/>
      <c r="R147" s="1415"/>
      <c r="S147" s="1480">
        <f>+COMBUSTIBLE!P19</f>
        <v>17913192</v>
      </c>
      <c r="T147" s="1416"/>
    </row>
    <row r="148" spans="1:20" ht="15.75" thickBot="1" x14ac:dyDescent="0.3">
      <c r="A148" s="1436"/>
      <c r="B148" s="50">
        <v>0.69791666666666663</v>
      </c>
      <c r="C148" s="50">
        <v>0.70833333333333337</v>
      </c>
      <c r="D148" s="51">
        <f t="shared" si="12"/>
        <v>1.0416666666666741E-2</v>
      </c>
      <c r="E148" s="56">
        <v>0</v>
      </c>
      <c r="F148" s="56">
        <v>15</v>
      </c>
      <c r="O148" s="1414" t="s">
        <v>372</v>
      </c>
      <c r="P148" s="1415"/>
      <c r="Q148" s="1415"/>
      <c r="R148" s="1416"/>
      <c r="S148" s="1480" t="e">
        <f ca="1">+S146-S147</f>
        <v>#REF!</v>
      </c>
      <c r="T148" s="1416"/>
    </row>
    <row r="149" spans="1:20" x14ac:dyDescent="0.25">
      <c r="A149" s="1434">
        <v>42478</v>
      </c>
      <c r="B149" s="50">
        <v>0.40972222222222227</v>
      </c>
      <c r="C149" s="50">
        <v>0.45833333333333331</v>
      </c>
      <c r="D149" s="51">
        <f t="shared" si="12"/>
        <v>4.8611111111111049E-2</v>
      </c>
      <c r="E149" s="56">
        <v>1</v>
      </c>
      <c r="F149" s="56">
        <v>10</v>
      </c>
    </row>
    <row r="150" spans="1:20" x14ac:dyDescent="0.25">
      <c r="A150" s="1436"/>
      <c r="B150" s="50"/>
      <c r="C150" s="50"/>
      <c r="D150" s="51">
        <f t="shared" si="12"/>
        <v>0</v>
      </c>
      <c r="E150" s="56"/>
      <c r="F150" s="56"/>
    </row>
    <row r="151" spans="1:20" x14ac:dyDescent="0.25">
      <c r="A151" s="1401">
        <v>42480</v>
      </c>
      <c r="B151" s="63">
        <v>0.40277777777777773</v>
      </c>
      <c r="C151" s="63">
        <v>0.5</v>
      </c>
      <c r="D151" s="51">
        <f t="shared" si="12"/>
        <v>9.7222222222222265E-2</v>
      </c>
      <c r="E151" s="16">
        <v>1</v>
      </c>
      <c r="F151" s="16">
        <v>5</v>
      </c>
    </row>
    <row r="152" spans="1:20" x14ac:dyDescent="0.25">
      <c r="A152" s="1403"/>
      <c r="B152" s="63"/>
      <c r="C152" s="63"/>
      <c r="D152" s="51">
        <f t="shared" si="12"/>
        <v>0</v>
      </c>
      <c r="E152" s="16"/>
      <c r="F152" s="16"/>
    </row>
    <row r="153" spans="1:20" ht="15.75" thickBot="1" x14ac:dyDescent="0.3">
      <c r="A153" s="569">
        <v>42482</v>
      </c>
      <c r="B153" s="63">
        <v>0.3125</v>
      </c>
      <c r="C153" s="63">
        <v>0.54166666666666663</v>
      </c>
      <c r="D153" s="41">
        <f t="shared" si="12"/>
        <v>0.22916666666666663</v>
      </c>
      <c r="E153" s="175">
        <v>5</v>
      </c>
      <c r="F153" s="175">
        <v>30</v>
      </c>
    </row>
    <row r="154" spans="1:20" ht="15.75" thickBot="1" x14ac:dyDescent="0.3">
      <c r="A154" s="1061"/>
      <c r="B154" s="1043"/>
      <c r="C154" s="1043"/>
      <c r="D154" s="1046"/>
      <c r="E154" s="1066">
        <f>SUM(E4:E153)+F154/60</f>
        <v>356.66666666666669</v>
      </c>
      <c r="F154" s="1067">
        <f t="shared" ref="F154" si="13">SUM(F4:F153)</f>
        <v>2200</v>
      </c>
    </row>
    <row r="155" spans="1:20" x14ac:dyDescent="0.25">
      <c r="A155" s="1061"/>
      <c r="B155" s="1043"/>
      <c r="C155" s="1043"/>
      <c r="D155" s="1044"/>
      <c r="E155" s="885"/>
      <c r="F155" s="886"/>
    </row>
    <row r="156" spans="1:20" ht="15.75" thickBot="1" x14ac:dyDescent="0.3">
      <c r="A156" s="1061"/>
      <c r="B156" s="1043"/>
      <c r="C156" s="1043"/>
      <c r="D156" s="1044"/>
      <c r="E156" s="885"/>
      <c r="F156" s="886"/>
    </row>
    <row r="157" spans="1:20" x14ac:dyDescent="0.25">
      <c r="A157" s="1406" t="s">
        <v>340</v>
      </c>
      <c r="B157" s="1407"/>
      <c r="C157" s="1407"/>
      <c r="D157" s="1408"/>
      <c r="E157" s="1412">
        <f>SUM(E4:E153)</f>
        <v>320</v>
      </c>
      <c r="F157" s="1060">
        <f>SUM(F4:F153)/60</f>
        <v>36.666666666666664</v>
      </c>
    </row>
    <row r="158" spans="1:20" ht="15.75" thickBot="1" x14ac:dyDescent="0.3">
      <c r="A158" s="1409"/>
      <c r="B158" s="1410"/>
      <c r="C158" s="1410"/>
      <c r="D158" s="1411"/>
      <c r="E158" s="1413"/>
      <c r="F158" s="551"/>
    </row>
    <row r="159" spans="1:20" ht="15.75" thickBot="1" x14ac:dyDescent="0.3">
      <c r="A159" s="1414" t="s">
        <v>365</v>
      </c>
      <c r="B159" s="1415"/>
      <c r="C159" s="1415"/>
      <c r="D159" s="1416"/>
      <c r="E159" s="1417">
        <v>110000</v>
      </c>
      <c r="F159" s="1418"/>
    </row>
    <row r="160" spans="1:20" ht="15.75" thickBot="1" x14ac:dyDescent="0.3">
      <c r="A160" s="1419" t="s">
        <v>260</v>
      </c>
      <c r="B160" s="1420"/>
      <c r="C160" s="1420"/>
      <c r="D160" s="1421"/>
      <c r="E160" s="1422">
        <f>+E159*E157</f>
        <v>35200000</v>
      </c>
      <c r="F160" s="1423"/>
    </row>
    <row r="162" spans="1:15" x14ac:dyDescent="0.25">
      <c r="A162" s="1395" t="s">
        <v>479</v>
      </c>
      <c r="B162" s="1395"/>
    </row>
    <row r="174" spans="1:15" ht="15" customHeight="1" x14ac:dyDescent="0.25"/>
    <row r="176" spans="1:15" x14ac:dyDescent="0.25">
      <c r="O176" s="1029"/>
    </row>
    <row r="177" spans="8:17" x14ac:dyDescent="0.25">
      <c r="O177" s="1029"/>
    </row>
    <row r="178" spans="8:17" x14ac:dyDescent="0.25">
      <c r="O178" s="1029"/>
    </row>
    <row r="179" spans="8:17" x14ac:dyDescent="0.25">
      <c r="O179" s="1029"/>
    </row>
    <row r="180" spans="8:17" x14ac:dyDescent="0.25">
      <c r="O180" s="1029"/>
    </row>
    <row r="186" spans="8:17" x14ac:dyDescent="0.25">
      <c r="L186" s="1042">
        <f>SUM(L4:L129)+M186/60</f>
        <v>375.08333333333331</v>
      </c>
      <c r="M186" s="1042">
        <f>SUM(M4:M129)</f>
        <v>1865</v>
      </c>
    </row>
    <row r="187" spans="8:17" x14ac:dyDescent="0.25">
      <c r="Q187" s="1062"/>
    </row>
    <row r="188" spans="8:17" x14ac:dyDescent="0.25">
      <c r="Q188" s="1062"/>
    </row>
    <row r="190" spans="8:17" x14ac:dyDescent="0.25">
      <c r="H190" s="1063"/>
    </row>
    <row r="191" spans="8:17" x14ac:dyDescent="0.25">
      <c r="H191" s="1063"/>
    </row>
  </sheetData>
  <mergeCells count="176">
    <mergeCell ref="H95:H96"/>
    <mergeCell ref="H97:H98"/>
    <mergeCell ref="H100:H101"/>
    <mergeCell ref="O78:O79"/>
    <mergeCell ref="O74:O75"/>
    <mergeCell ref="A160:D160"/>
    <mergeCell ref="E160:F160"/>
    <mergeCell ref="O131:R132"/>
    <mergeCell ref="S131:S132"/>
    <mergeCell ref="O133:R133"/>
    <mergeCell ref="S133:T133"/>
    <mergeCell ref="O134:R134"/>
    <mergeCell ref="S134:T134"/>
    <mergeCell ref="O136:R137"/>
    <mergeCell ref="S136:S137"/>
    <mergeCell ref="O138:R138"/>
    <mergeCell ref="S138:T138"/>
    <mergeCell ref="O139:R139"/>
    <mergeCell ref="S139:T139"/>
    <mergeCell ref="O141:R142"/>
    <mergeCell ref="S141:S142"/>
    <mergeCell ref="O143:R143"/>
    <mergeCell ref="S143:T143"/>
    <mergeCell ref="O144:R144"/>
    <mergeCell ref="O118:R119"/>
    <mergeCell ref="S118:S119"/>
    <mergeCell ref="O120:R120"/>
    <mergeCell ref="S120:T120"/>
    <mergeCell ref="O121:R121"/>
    <mergeCell ref="S121:T121"/>
    <mergeCell ref="O146:R146"/>
    <mergeCell ref="S146:T146"/>
    <mergeCell ref="O148:R148"/>
    <mergeCell ref="S148:T148"/>
    <mergeCell ref="S144:T144"/>
    <mergeCell ref="O147:R147"/>
    <mergeCell ref="S147:T147"/>
    <mergeCell ref="O82:O83"/>
    <mergeCell ref="O86:O87"/>
    <mergeCell ref="O89:O91"/>
    <mergeCell ref="H48:H50"/>
    <mergeCell ref="H51:H53"/>
    <mergeCell ref="H54:H55"/>
    <mergeCell ref="H56:H57"/>
    <mergeCell ref="O80:O81"/>
    <mergeCell ref="A78:A79"/>
    <mergeCell ref="A86:A87"/>
    <mergeCell ref="A91:A92"/>
    <mergeCell ref="H92:H94"/>
    <mergeCell ref="A93:A94"/>
    <mergeCell ref="H37:H38"/>
    <mergeCell ref="H39:H40"/>
    <mergeCell ref="H41:H42"/>
    <mergeCell ref="H43:H44"/>
    <mergeCell ref="H45:H47"/>
    <mergeCell ref="H21:H24"/>
    <mergeCell ref="H25:H26"/>
    <mergeCell ref="H27:H30"/>
    <mergeCell ref="H31:H33"/>
    <mergeCell ref="H34:H36"/>
    <mergeCell ref="O1:T1"/>
    <mergeCell ref="O2:O3"/>
    <mergeCell ref="P2:P3"/>
    <mergeCell ref="Q2:Q3"/>
    <mergeCell ref="R2:R3"/>
    <mergeCell ref="S2:T2"/>
    <mergeCell ref="H1:M1"/>
    <mergeCell ref="H2:H3"/>
    <mergeCell ref="J2:J3"/>
    <mergeCell ref="K2:K3"/>
    <mergeCell ref="L2:M2"/>
    <mergeCell ref="I2:I3"/>
    <mergeCell ref="O14:O16"/>
    <mergeCell ref="O5:O6"/>
    <mergeCell ref="O7:O8"/>
    <mergeCell ref="O9:O10"/>
    <mergeCell ref="O12:O13"/>
    <mergeCell ref="O24:O26"/>
    <mergeCell ref="A80:A81"/>
    <mergeCell ref="A82:A83"/>
    <mergeCell ref="A84:A85"/>
    <mergeCell ref="A74:A76"/>
    <mergeCell ref="O27:O28"/>
    <mergeCell ref="O57:O59"/>
    <mergeCell ref="O60:O61"/>
    <mergeCell ref="O63:O65"/>
    <mergeCell ref="O44:O45"/>
    <mergeCell ref="O46:O47"/>
    <mergeCell ref="O48:O50"/>
    <mergeCell ref="O51:O53"/>
    <mergeCell ref="O54:O56"/>
    <mergeCell ref="O29:O32"/>
    <mergeCell ref="O33:O35"/>
    <mergeCell ref="O36:O39"/>
    <mergeCell ref="O40:O41"/>
    <mergeCell ref="O42:O43"/>
    <mergeCell ref="A159:D159"/>
    <mergeCell ref="E159:F159"/>
    <mergeCell ref="A149:A150"/>
    <mergeCell ref="A1:F1"/>
    <mergeCell ref="D2:F2"/>
    <mergeCell ref="A2:A3"/>
    <mergeCell ref="B2:B3"/>
    <mergeCell ref="C2:C3"/>
    <mergeCell ref="A20:A21"/>
    <mergeCell ref="A26:A27"/>
    <mergeCell ref="A28:A29"/>
    <mergeCell ref="A4:A5"/>
    <mergeCell ref="A6:A7"/>
    <mergeCell ref="A8:A9"/>
    <mergeCell ref="A10:A11"/>
    <mergeCell ref="A14:A15"/>
    <mergeCell ref="A16:A17"/>
    <mergeCell ref="A18:A19"/>
    <mergeCell ref="A22:A23"/>
    <mergeCell ref="A24:A25"/>
    <mergeCell ref="A46:A47"/>
    <mergeCell ref="A48:A49"/>
    <mergeCell ref="A88:A89"/>
    <mergeCell ref="A127:A129"/>
    <mergeCell ref="A157:D158"/>
    <mergeCell ref="H104:H106"/>
    <mergeCell ref="H107:H110"/>
    <mergeCell ref="H111:H112"/>
    <mergeCell ref="H114:H115"/>
    <mergeCell ref="H117:H118"/>
    <mergeCell ref="H119:H120"/>
    <mergeCell ref="A138:A141"/>
    <mergeCell ref="A151:A152"/>
    <mergeCell ref="A136:A137"/>
    <mergeCell ref="E157:E158"/>
    <mergeCell ref="A146:A148"/>
    <mergeCell ref="A130:A132"/>
    <mergeCell ref="A133:A135"/>
    <mergeCell ref="A120:A123"/>
    <mergeCell ref="A124:A125"/>
    <mergeCell ref="A111:A115"/>
    <mergeCell ref="A117:A118"/>
    <mergeCell ref="A143:A145"/>
    <mergeCell ref="A105:A107"/>
    <mergeCell ref="A30:A31"/>
    <mergeCell ref="A33:A35"/>
    <mergeCell ref="A39:A41"/>
    <mergeCell ref="A61:A62"/>
    <mergeCell ref="A63:A65"/>
    <mergeCell ref="A69:A70"/>
    <mergeCell ref="A71:A73"/>
    <mergeCell ref="A56:A57"/>
    <mergeCell ref="A59:A60"/>
    <mergeCell ref="A50:A53"/>
    <mergeCell ref="A66:A67"/>
    <mergeCell ref="A42:A45"/>
    <mergeCell ref="A162:B162"/>
    <mergeCell ref="O4:T4"/>
    <mergeCell ref="O17:O18"/>
    <mergeCell ref="O76:O77"/>
    <mergeCell ref="O21:O23"/>
    <mergeCell ref="O68:O69"/>
    <mergeCell ref="H133:K134"/>
    <mergeCell ref="L133:L134"/>
    <mergeCell ref="H135:K135"/>
    <mergeCell ref="L135:M135"/>
    <mergeCell ref="H136:K136"/>
    <mergeCell ref="L136:M136"/>
    <mergeCell ref="O129:T129"/>
    <mergeCell ref="H4:H5"/>
    <mergeCell ref="H6:H7"/>
    <mergeCell ref="H8:H9"/>
    <mergeCell ref="H12:H13"/>
    <mergeCell ref="H14:H15"/>
    <mergeCell ref="H16:H17"/>
    <mergeCell ref="A108:A110"/>
    <mergeCell ref="A95:A96"/>
    <mergeCell ref="A97:A100"/>
    <mergeCell ref="A101:A102"/>
    <mergeCell ref="A103:A104"/>
  </mergeCells>
  <printOptions horizontalCentered="1"/>
  <pageMargins left="0.70866141732283472" right="0.70866141732283472" top="0.74803149606299213" bottom="0.74803149606299213" header="0.31496062992125984" footer="0.31496062992125984"/>
  <pageSetup scale="69" orientation="portrait" r:id="rId1"/>
  <rowBreaks count="2" manualBreakCount="2">
    <brk id="58" max="20" man="1"/>
    <brk id="96" max="20" man="1"/>
  </rowBreaks>
  <colBreaks count="2" manualBreakCount="2">
    <brk id="7" max="162" man="1"/>
    <brk id="14" max="162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2:M686"/>
  <sheetViews>
    <sheetView view="pageBreakPreview" zoomScale="60" zoomScaleNormal="73" workbookViewId="0">
      <selection activeCell="B28" sqref="B28"/>
    </sheetView>
  </sheetViews>
  <sheetFormatPr baseColWidth="10" defaultRowHeight="15" x14ac:dyDescent="0.25"/>
  <cols>
    <col min="1" max="1" width="17.42578125" style="588" customWidth="1"/>
    <col min="2" max="2" width="20.7109375" style="588" customWidth="1"/>
    <col min="3" max="3" width="16" style="588" customWidth="1"/>
    <col min="4" max="4" width="19.85546875" style="588" customWidth="1"/>
    <col min="5" max="5" width="21.5703125" customWidth="1"/>
    <col min="6" max="6" width="3.42578125" customWidth="1"/>
    <col min="10" max="10" width="4" customWidth="1"/>
  </cols>
  <sheetData>
    <row r="2" spans="1:13" ht="15.75" x14ac:dyDescent="0.25">
      <c r="A2" s="1215" t="s">
        <v>0</v>
      </c>
      <c r="B2" s="1215"/>
      <c r="C2" s="1215"/>
      <c r="D2" s="1215"/>
      <c r="G2" s="1215" t="s">
        <v>0</v>
      </c>
      <c r="H2" s="1215"/>
      <c r="I2" s="1215"/>
      <c r="K2" s="1197"/>
      <c r="L2" s="1197"/>
      <c r="M2" s="1197"/>
    </row>
    <row r="3" spans="1:13" ht="15.75" customHeight="1" x14ac:dyDescent="0.25">
      <c r="A3" s="1215" t="s">
        <v>38</v>
      </c>
      <c r="B3" s="1215"/>
      <c r="C3" s="1215"/>
      <c r="D3" s="1215"/>
      <c r="G3" s="1215" t="s">
        <v>82</v>
      </c>
      <c r="H3" s="1215"/>
      <c r="I3" s="1215"/>
      <c r="K3" s="1197"/>
      <c r="L3" s="1197"/>
      <c r="M3" s="1197"/>
    </row>
    <row r="4" spans="1:13" ht="15.75" customHeight="1" x14ac:dyDescent="0.25">
      <c r="A4" s="1215" t="s">
        <v>70</v>
      </c>
      <c r="B4" s="1215"/>
      <c r="C4" s="1215"/>
      <c r="D4" s="1215"/>
      <c r="G4" s="1215" t="s">
        <v>70</v>
      </c>
      <c r="H4" s="1215"/>
      <c r="I4" s="1215"/>
      <c r="K4" s="1197"/>
      <c r="L4" s="1197"/>
      <c r="M4" s="1197"/>
    </row>
    <row r="5" spans="1:13" ht="15.75" customHeight="1" x14ac:dyDescent="0.25">
      <c r="A5" s="1215" t="s">
        <v>83</v>
      </c>
      <c r="B5" s="1215"/>
      <c r="C5" s="1215"/>
      <c r="D5" s="1215"/>
      <c r="G5" s="1483" t="s">
        <v>41</v>
      </c>
      <c r="H5" s="1484"/>
      <c r="I5" s="1485"/>
      <c r="K5" s="1197"/>
      <c r="L5" s="1197"/>
      <c r="M5" s="1197"/>
    </row>
    <row r="6" spans="1:13" ht="15" customHeight="1" x14ac:dyDescent="0.25">
      <c r="A6" s="17" t="s">
        <v>3</v>
      </c>
      <c r="B6" s="17" t="s">
        <v>71</v>
      </c>
      <c r="C6" s="17" t="s">
        <v>72</v>
      </c>
      <c r="D6" s="17" t="s">
        <v>309</v>
      </c>
      <c r="G6" s="8" t="s">
        <v>3</v>
      </c>
      <c r="H6" s="8" t="s">
        <v>71</v>
      </c>
      <c r="I6" s="8" t="s">
        <v>72</v>
      </c>
      <c r="K6" s="12"/>
      <c r="L6" s="12"/>
      <c r="M6" s="12"/>
    </row>
    <row r="7" spans="1:13" ht="15" customHeight="1" x14ac:dyDescent="0.25">
      <c r="A7" s="14">
        <v>42691</v>
      </c>
      <c r="B7" s="17" t="s">
        <v>77</v>
      </c>
      <c r="C7" s="13">
        <v>1</v>
      </c>
      <c r="D7" s="13" t="s">
        <v>161</v>
      </c>
      <c r="G7" s="4">
        <v>42432</v>
      </c>
      <c r="H7" s="1" t="s">
        <v>78</v>
      </c>
      <c r="I7" s="1" t="s">
        <v>159</v>
      </c>
      <c r="K7" s="128"/>
      <c r="L7" s="5"/>
      <c r="M7" s="5"/>
    </row>
    <row r="8" spans="1:13" x14ac:dyDescent="0.25">
      <c r="A8" s="14">
        <v>42691</v>
      </c>
      <c r="B8" s="13" t="s">
        <v>78</v>
      </c>
      <c r="C8" s="13">
        <v>1</v>
      </c>
      <c r="D8" s="13" t="s">
        <v>161</v>
      </c>
      <c r="G8" s="4">
        <v>42432</v>
      </c>
      <c r="H8" s="1" t="s">
        <v>78</v>
      </c>
      <c r="I8" s="1" t="s">
        <v>171</v>
      </c>
      <c r="K8" s="128"/>
      <c r="L8" s="5"/>
      <c r="M8" s="5"/>
    </row>
    <row r="9" spans="1:13" ht="15" customHeight="1" x14ac:dyDescent="0.25">
      <c r="A9" s="14">
        <v>42691</v>
      </c>
      <c r="B9" s="13" t="s">
        <v>77</v>
      </c>
      <c r="C9" s="13">
        <v>1</v>
      </c>
      <c r="D9" s="13" t="s">
        <v>161</v>
      </c>
      <c r="G9" s="4">
        <v>42432</v>
      </c>
      <c r="H9" s="1" t="s">
        <v>78</v>
      </c>
      <c r="I9" s="1" t="s">
        <v>171</v>
      </c>
      <c r="K9" s="128"/>
      <c r="L9" s="5"/>
      <c r="M9" s="5"/>
    </row>
    <row r="10" spans="1:13" ht="15" customHeight="1" x14ac:dyDescent="0.25">
      <c r="A10" s="14">
        <v>42691</v>
      </c>
      <c r="B10" s="13" t="s">
        <v>78</v>
      </c>
      <c r="C10" s="13">
        <v>1</v>
      </c>
      <c r="D10" s="13" t="s">
        <v>161</v>
      </c>
      <c r="G10" s="4">
        <v>42432</v>
      </c>
      <c r="H10" s="1" t="s">
        <v>78</v>
      </c>
      <c r="I10" s="1" t="s">
        <v>159</v>
      </c>
      <c r="K10" s="128"/>
      <c r="L10" s="5"/>
      <c r="M10" s="5"/>
    </row>
    <row r="11" spans="1:13" x14ac:dyDescent="0.25">
      <c r="A11" s="14">
        <v>42691</v>
      </c>
      <c r="B11" s="13" t="s">
        <v>77</v>
      </c>
      <c r="C11" s="13">
        <v>1</v>
      </c>
      <c r="D11" s="13" t="s">
        <v>161</v>
      </c>
      <c r="G11" s="4">
        <v>42432</v>
      </c>
      <c r="H11" s="1" t="s">
        <v>77</v>
      </c>
      <c r="I11" s="1" t="s">
        <v>161</v>
      </c>
      <c r="K11" s="128"/>
      <c r="L11" s="5"/>
      <c r="M11" s="5"/>
    </row>
    <row r="12" spans="1:13" x14ac:dyDescent="0.25">
      <c r="A12" s="14">
        <v>42691</v>
      </c>
      <c r="B12" s="13" t="s">
        <v>78</v>
      </c>
      <c r="C12" s="13">
        <v>1</v>
      </c>
      <c r="D12" s="13" t="s">
        <v>161</v>
      </c>
      <c r="G12" s="4">
        <v>42432</v>
      </c>
      <c r="H12" s="1" t="s">
        <v>77</v>
      </c>
      <c r="I12" s="1" t="s">
        <v>171</v>
      </c>
      <c r="K12" s="128"/>
      <c r="L12" s="5"/>
      <c r="M12" s="5"/>
    </row>
    <row r="13" spans="1:13" ht="15.75" customHeight="1" x14ac:dyDescent="0.25">
      <c r="A13" s="14">
        <v>42692</v>
      </c>
      <c r="B13" s="13" t="s">
        <v>77</v>
      </c>
      <c r="C13" s="13">
        <v>1</v>
      </c>
      <c r="D13" s="13" t="s">
        <v>161</v>
      </c>
      <c r="G13" s="4">
        <v>42432</v>
      </c>
      <c r="H13" s="1" t="s">
        <v>78</v>
      </c>
      <c r="I13" s="1" t="s">
        <v>159</v>
      </c>
      <c r="K13" s="128"/>
      <c r="L13" s="5"/>
      <c r="M13" s="5"/>
    </row>
    <row r="14" spans="1:13" ht="15" customHeight="1" x14ac:dyDescent="0.25">
      <c r="A14" s="14">
        <v>42692</v>
      </c>
      <c r="B14" s="13" t="s">
        <v>78</v>
      </c>
      <c r="C14" s="13">
        <v>1</v>
      </c>
      <c r="D14" s="13" t="s">
        <v>161</v>
      </c>
      <c r="G14" s="4">
        <v>42432</v>
      </c>
      <c r="H14" s="1" t="s">
        <v>78</v>
      </c>
      <c r="I14" s="1" t="s">
        <v>171</v>
      </c>
      <c r="K14" s="128"/>
      <c r="L14" s="5"/>
      <c r="M14" s="5"/>
    </row>
    <row r="15" spans="1:13" ht="15" customHeight="1" x14ac:dyDescent="0.25">
      <c r="A15" s="14">
        <v>42694</v>
      </c>
      <c r="B15" s="13" t="s">
        <v>78</v>
      </c>
      <c r="C15" s="13">
        <v>1</v>
      </c>
      <c r="D15" s="13" t="s">
        <v>161</v>
      </c>
      <c r="G15" s="4">
        <v>42432</v>
      </c>
      <c r="H15" s="1" t="s">
        <v>77</v>
      </c>
      <c r="I15" s="1" t="s">
        <v>171</v>
      </c>
      <c r="K15" s="128"/>
      <c r="L15" s="5"/>
      <c r="M15" s="5"/>
    </row>
    <row r="16" spans="1:13" x14ac:dyDescent="0.25">
      <c r="A16" s="14">
        <v>42694</v>
      </c>
      <c r="B16" s="13" t="s">
        <v>78</v>
      </c>
      <c r="C16" s="13">
        <v>1</v>
      </c>
      <c r="D16" s="13" t="s">
        <v>161</v>
      </c>
      <c r="G16" s="4">
        <v>42432</v>
      </c>
      <c r="H16" s="1" t="s">
        <v>78</v>
      </c>
      <c r="I16" s="1" t="s">
        <v>171</v>
      </c>
      <c r="K16" s="128"/>
      <c r="L16" s="5"/>
      <c r="M16" s="5"/>
    </row>
    <row r="17" spans="1:13" x14ac:dyDescent="0.25">
      <c r="A17" s="14">
        <v>42694</v>
      </c>
      <c r="B17" s="13" t="s">
        <v>78</v>
      </c>
      <c r="C17" s="13">
        <v>1</v>
      </c>
      <c r="D17" s="13" t="s">
        <v>161</v>
      </c>
      <c r="G17" s="4">
        <v>42433</v>
      </c>
      <c r="H17" s="1" t="s">
        <v>77</v>
      </c>
      <c r="I17" s="1" t="s">
        <v>159</v>
      </c>
      <c r="K17" s="128"/>
      <c r="L17" s="5"/>
      <c r="M17" s="5"/>
    </row>
    <row r="18" spans="1:13" ht="15" customHeight="1" x14ac:dyDescent="0.25">
      <c r="A18" s="14">
        <v>42694</v>
      </c>
      <c r="B18" s="13" t="s">
        <v>77</v>
      </c>
      <c r="C18" s="13">
        <v>1</v>
      </c>
      <c r="D18" s="13" t="s">
        <v>161</v>
      </c>
      <c r="G18" s="4">
        <v>42433</v>
      </c>
      <c r="H18" s="1" t="s">
        <v>77</v>
      </c>
      <c r="I18" s="1" t="s">
        <v>159</v>
      </c>
      <c r="K18" s="128"/>
      <c r="L18" s="5"/>
      <c r="M18" s="5"/>
    </row>
    <row r="19" spans="1:13" ht="15" customHeight="1" x14ac:dyDescent="0.25">
      <c r="A19" s="14">
        <v>42694</v>
      </c>
      <c r="B19" s="13" t="s">
        <v>78</v>
      </c>
      <c r="C19" s="13">
        <v>1</v>
      </c>
      <c r="D19" s="13" t="s">
        <v>161</v>
      </c>
      <c r="G19" s="4">
        <v>42433</v>
      </c>
      <c r="H19" s="1" t="s">
        <v>77</v>
      </c>
      <c r="I19" s="1" t="s">
        <v>171</v>
      </c>
    </row>
    <row r="20" spans="1:13" x14ac:dyDescent="0.25">
      <c r="A20" s="14">
        <v>42694</v>
      </c>
      <c r="B20" s="13" t="s">
        <v>77</v>
      </c>
      <c r="C20" s="13">
        <v>1</v>
      </c>
      <c r="D20" s="13" t="s">
        <v>161</v>
      </c>
      <c r="G20" s="4">
        <v>42433</v>
      </c>
      <c r="H20" s="1" t="s">
        <v>77</v>
      </c>
      <c r="I20" s="1" t="s">
        <v>171</v>
      </c>
    </row>
    <row r="21" spans="1:13" ht="15" customHeight="1" x14ac:dyDescent="0.25">
      <c r="A21" s="14">
        <v>42695</v>
      </c>
      <c r="B21" s="13" t="s">
        <v>78</v>
      </c>
      <c r="C21" s="13">
        <v>1</v>
      </c>
      <c r="D21" s="13" t="s">
        <v>161</v>
      </c>
      <c r="G21" s="4">
        <v>42433</v>
      </c>
      <c r="H21" s="1" t="s">
        <v>77</v>
      </c>
      <c r="I21" s="1" t="s">
        <v>171</v>
      </c>
    </row>
    <row r="22" spans="1:13" ht="15" customHeight="1" x14ac:dyDescent="0.25">
      <c r="A22" s="14">
        <v>42695</v>
      </c>
      <c r="B22" s="13" t="s">
        <v>78</v>
      </c>
      <c r="C22" s="13">
        <v>1</v>
      </c>
      <c r="D22" s="13" t="s">
        <v>161</v>
      </c>
      <c r="G22" s="4">
        <v>42433</v>
      </c>
      <c r="H22" s="1" t="s">
        <v>77</v>
      </c>
      <c r="I22" s="1" t="s">
        <v>161</v>
      </c>
    </row>
    <row r="23" spans="1:13" ht="15.75" customHeight="1" x14ac:dyDescent="0.25">
      <c r="A23" s="1215" t="s">
        <v>85</v>
      </c>
      <c r="B23" s="1215"/>
      <c r="C23" s="1215"/>
      <c r="D23" s="1215"/>
      <c r="G23" s="4">
        <v>42434</v>
      </c>
      <c r="H23" s="1" t="s">
        <v>77</v>
      </c>
      <c r="I23" s="1" t="s">
        <v>159</v>
      </c>
    </row>
    <row r="24" spans="1:13" ht="15" customHeight="1" x14ac:dyDescent="0.25">
      <c r="A24" s="14">
        <v>42707</v>
      </c>
      <c r="B24" s="18" t="s">
        <v>77</v>
      </c>
      <c r="C24" s="18">
        <v>15</v>
      </c>
      <c r="D24" s="13" t="s">
        <v>161</v>
      </c>
      <c r="G24" s="4">
        <v>42434</v>
      </c>
      <c r="H24" s="1" t="s">
        <v>77</v>
      </c>
      <c r="I24" s="1" t="s">
        <v>171</v>
      </c>
    </row>
    <row r="25" spans="1:13" ht="15" customHeight="1" x14ac:dyDescent="0.25">
      <c r="A25" s="14">
        <v>42707</v>
      </c>
      <c r="B25" s="18" t="s">
        <v>78</v>
      </c>
      <c r="C25" s="18">
        <v>15</v>
      </c>
      <c r="D25" s="13" t="s">
        <v>161</v>
      </c>
      <c r="G25" s="4">
        <v>42434</v>
      </c>
      <c r="H25" s="1" t="s">
        <v>77</v>
      </c>
      <c r="I25" s="1" t="s">
        <v>171</v>
      </c>
    </row>
    <row r="26" spans="1:13" ht="15" customHeight="1" x14ac:dyDescent="0.25">
      <c r="A26" s="14">
        <v>42713</v>
      </c>
      <c r="B26" s="18" t="s">
        <v>77</v>
      </c>
      <c r="C26" s="18">
        <v>15</v>
      </c>
      <c r="D26" s="13" t="s">
        <v>161</v>
      </c>
      <c r="G26" s="4">
        <v>42434</v>
      </c>
      <c r="H26" s="1" t="s">
        <v>77</v>
      </c>
      <c r="I26" s="1" t="s">
        <v>171</v>
      </c>
    </row>
    <row r="27" spans="1:13" ht="15.75" x14ac:dyDescent="0.25">
      <c r="A27" s="1215" t="s">
        <v>96</v>
      </c>
      <c r="B27" s="1215"/>
      <c r="C27" s="1215"/>
      <c r="D27" s="1215"/>
      <c r="G27" s="4">
        <v>42435</v>
      </c>
      <c r="H27" s="1" t="s">
        <v>77</v>
      </c>
      <c r="I27" s="1" t="s">
        <v>171</v>
      </c>
    </row>
    <row r="28" spans="1:13" ht="15" customHeight="1" x14ac:dyDescent="0.25">
      <c r="A28" s="14">
        <v>42390</v>
      </c>
      <c r="B28" s="18" t="s">
        <v>92</v>
      </c>
      <c r="C28" s="18">
        <v>6</v>
      </c>
      <c r="D28" s="13" t="s">
        <v>161</v>
      </c>
      <c r="G28" s="4">
        <v>42435</v>
      </c>
      <c r="H28" s="1" t="s">
        <v>77</v>
      </c>
      <c r="I28" s="1" t="s">
        <v>171</v>
      </c>
    </row>
    <row r="29" spans="1:13" ht="15" customHeight="1" x14ac:dyDescent="0.25">
      <c r="A29" s="14">
        <v>42390</v>
      </c>
      <c r="B29" s="18" t="s">
        <v>87</v>
      </c>
      <c r="C29" s="18">
        <v>15</v>
      </c>
      <c r="D29" s="13" t="s">
        <v>161</v>
      </c>
      <c r="G29" s="4">
        <v>42436</v>
      </c>
      <c r="H29" s="1" t="s">
        <v>77</v>
      </c>
      <c r="I29" s="1" t="s">
        <v>159</v>
      </c>
    </row>
    <row r="30" spans="1:13" ht="15" customHeight="1" x14ac:dyDescent="0.25">
      <c r="A30" s="14">
        <v>42390</v>
      </c>
      <c r="B30" s="18" t="s">
        <v>88</v>
      </c>
      <c r="C30" s="18">
        <v>15</v>
      </c>
      <c r="D30" s="13" t="s">
        <v>161</v>
      </c>
      <c r="G30" s="4">
        <v>42436</v>
      </c>
      <c r="H30" s="1" t="s">
        <v>90</v>
      </c>
      <c r="I30" s="1" t="s">
        <v>161</v>
      </c>
    </row>
    <row r="31" spans="1:13" ht="15" customHeight="1" x14ac:dyDescent="0.25">
      <c r="A31" s="14">
        <v>42390</v>
      </c>
      <c r="B31" s="18" t="s">
        <v>89</v>
      </c>
      <c r="C31" s="18">
        <v>15</v>
      </c>
      <c r="D31" s="13" t="s">
        <v>161</v>
      </c>
      <c r="G31" s="4">
        <v>42436</v>
      </c>
      <c r="H31" s="1" t="s">
        <v>87</v>
      </c>
      <c r="I31" s="1" t="s">
        <v>161</v>
      </c>
    </row>
    <row r="32" spans="1:13" x14ac:dyDescent="0.25">
      <c r="A32" s="14">
        <v>42390</v>
      </c>
      <c r="B32" s="18" t="s">
        <v>90</v>
      </c>
      <c r="C32" s="18">
        <v>15</v>
      </c>
      <c r="D32" s="13" t="s">
        <v>161</v>
      </c>
      <c r="G32" s="4">
        <v>42436</v>
      </c>
      <c r="H32" s="1" t="s">
        <v>91</v>
      </c>
      <c r="I32" s="1" t="s">
        <v>161</v>
      </c>
    </row>
    <row r="33" spans="1:12" ht="15.75" customHeight="1" x14ac:dyDescent="0.25">
      <c r="A33" s="14">
        <v>42390</v>
      </c>
      <c r="B33" s="18" t="s">
        <v>91</v>
      </c>
      <c r="C33" s="18">
        <v>15</v>
      </c>
      <c r="D33" s="13" t="s">
        <v>161</v>
      </c>
      <c r="G33" s="4">
        <v>42436</v>
      </c>
      <c r="H33" s="1" t="s">
        <v>90</v>
      </c>
      <c r="I33" s="1" t="s">
        <v>161</v>
      </c>
    </row>
    <row r="34" spans="1:12" ht="15" customHeight="1" x14ac:dyDescent="0.25">
      <c r="A34" s="14">
        <v>42390</v>
      </c>
      <c r="B34" s="18" t="s">
        <v>92</v>
      </c>
      <c r="C34" s="13">
        <v>6</v>
      </c>
      <c r="D34" s="13" t="s">
        <v>161</v>
      </c>
      <c r="G34" s="4">
        <v>42436</v>
      </c>
      <c r="H34" s="1" t="s">
        <v>87</v>
      </c>
      <c r="I34" s="1" t="s">
        <v>161</v>
      </c>
    </row>
    <row r="35" spans="1:12" ht="15" customHeight="1" x14ac:dyDescent="0.25">
      <c r="A35" s="14">
        <v>42390</v>
      </c>
      <c r="B35" s="18" t="s">
        <v>87</v>
      </c>
      <c r="C35" s="18">
        <v>15</v>
      </c>
      <c r="D35" s="13" t="s">
        <v>161</v>
      </c>
      <c r="G35" s="4">
        <v>42436</v>
      </c>
      <c r="H35" s="1" t="s">
        <v>91</v>
      </c>
      <c r="I35" s="1" t="s">
        <v>161</v>
      </c>
    </row>
    <row r="36" spans="1:12" ht="15" customHeight="1" x14ac:dyDescent="0.25">
      <c r="A36" s="14">
        <v>42390</v>
      </c>
      <c r="B36" s="18" t="s">
        <v>88</v>
      </c>
      <c r="C36" s="18">
        <v>15</v>
      </c>
      <c r="D36" s="13" t="s">
        <v>161</v>
      </c>
      <c r="G36" s="4">
        <v>42436</v>
      </c>
      <c r="H36" s="1" t="s">
        <v>78</v>
      </c>
      <c r="I36" s="1" t="s">
        <v>172</v>
      </c>
    </row>
    <row r="37" spans="1:12" ht="15" customHeight="1" x14ac:dyDescent="0.25">
      <c r="A37" s="14">
        <v>42390</v>
      </c>
      <c r="B37" s="18" t="s">
        <v>89</v>
      </c>
      <c r="C37" s="18">
        <v>15</v>
      </c>
      <c r="D37" s="13" t="s">
        <v>161</v>
      </c>
      <c r="G37" s="4">
        <v>42436</v>
      </c>
      <c r="H37" s="1" t="s">
        <v>78</v>
      </c>
      <c r="I37" s="1" t="s">
        <v>161</v>
      </c>
    </row>
    <row r="38" spans="1:12" ht="15.75" customHeight="1" x14ac:dyDescent="0.25">
      <c r="A38" s="14">
        <v>42390</v>
      </c>
      <c r="B38" s="18" t="s">
        <v>90</v>
      </c>
      <c r="C38" s="18">
        <v>15</v>
      </c>
      <c r="D38" s="13" t="s">
        <v>161</v>
      </c>
      <c r="G38" s="4">
        <v>42436</v>
      </c>
      <c r="H38" s="1" t="s">
        <v>78</v>
      </c>
      <c r="I38" s="1" t="s">
        <v>171</v>
      </c>
    </row>
    <row r="39" spans="1:12" ht="15" customHeight="1" x14ac:dyDescent="0.25">
      <c r="A39" s="14">
        <v>42390</v>
      </c>
      <c r="B39" s="18" t="s">
        <v>91</v>
      </c>
      <c r="C39" s="18">
        <v>15</v>
      </c>
      <c r="D39" s="13" t="s">
        <v>161</v>
      </c>
      <c r="G39" s="4">
        <v>42436</v>
      </c>
      <c r="H39" s="1" t="s">
        <v>78</v>
      </c>
      <c r="I39" s="1" t="s">
        <v>171</v>
      </c>
    </row>
    <row r="40" spans="1:12" ht="15" customHeight="1" x14ac:dyDescent="0.25">
      <c r="A40" s="14">
        <v>42390</v>
      </c>
      <c r="B40" s="18" t="s">
        <v>92</v>
      </c>
      <c r="C40" s="13">
        <v>6</v>
      </c>
      <c r="D40" s="13" t="s">
        <v>161</v>
      </c>
      <c r="G40" s="4">
        <v>42436</v>
      </c>
      <c r="H40" s="1" t="s">
        <v>78</v>
      </c>
      <c r="I40" s="1" t="s">
        <v>171</v>
      </c>
    </row>
    <row r="41" spans="1:12" ht="15" customHeight="1" x14ac:dyDescent="0.25">
      <c r="A41" s="14">
        <v>42390</v>
      </c>
      <c r="B41" s="18" t="s">
        <v>87</v>
      </c>
      <c r="C41" s="18">
        <v>15</v>
      </c>
      <c r="D41" s="13" t="s">
        <v>161</v>
      </c>
      <c r="G41" s="4">
        <v>42436</v>
      </c>
      <c r="H41" s="1" t="s">
        <v>78</v>
      </c>
      <c r="I41" s="1" t="s">
        <v>159</v>
      </c>
    </row>
    <row r="42" spans="1:12" ht="15" customHeight="1" x14ac:dyDescent="0.25">
      <c r="A42" s="14">
        <v>42390</v>
      </c>
      <c r="B42" s="18" t="s">
        <v>88</v>
      </c>
      <c r="C42" s="18">
        <v>15</v>
      </c>
      <c r="D42" s="13" t="s">
        <v>161</v>
      </c>
      <c r="G42" s="4">
        <v>42436</v>
      </c>
      <c r="H42" s="1" t="s">
        <v>78</v>
      </c>
      <c r="I42" s="1" t="s">
        <v>171</v>
      </c>
    </row>
    <row r="43" spans="1:12" ht="15.75" customHeight="1" x14ac:dyDescent="0.25">
      <c r="A43" s="14">
        <v>42390</v>
      </c>
      <c r="B43" s="18" t="s">
        <v>90</v>
      </c>
      <c r="C43" s="18">
        <v>15</v>
      </c>
      <c r="D43" s="13" t="s">
        <v>161</v>
      </c>
      <c r="G43" s="4">
        <v>42436</v>
      </c>
      <c r="H43" s="1" t="s">
        <v>78</v>
      </c>
      <c r="I43" s="1" t="s">
        <v>159</v>
      </c>
    </row>
    <row r="44" spans="1:12" ht="15" customHeight="1" x14ac:dyDescent="0.25">
      <c r="A44" s="14">
        <v>42390</v>
      </c>
      <c r="B44" s="18" t="s">
        <v>91</v>
      </c>
      <c r="C44" s="18">
        <v>15</v>
      </c>
      <c r="D44" s="13" t="s">
        <v>161</v>
      </c>
      <c r="G44" s="4">
        <v>42436</v>
      </c>
      <c r="H44" s="1" t="s">
        <v>78</v>
      </c>
      <c r="I44" s="1" t="s">
        <v>171</v>
      </c>
    </row>
    <row r="45" spans="1:12" ht="15" customHeight="1" x14ac:dyDescent="0.25">
      <c r="A45" s="14">
        <v>42390</v>
      </c>
      <c r="B45" s="18" t="s">
        <v>78</v>
      </c>
      <c r="C45" s="18">
        <v>15</v>
      </c>
      <c r="D45" s="13" t="s">
        <v>161</v>
      </c>
      <c r="G45" s="4">
        <v>42436</v>
      </c>
      <c r="H45" s="1" t="s">
        <v>77</v>
      </c>
      <c r="I45" s="1" t="s">
        <v>171</v>
      </c>
    </row>
    <row r="46" spans="1:12" ht="15" customHeight="1" x14ac:dyDescent="0.25">
      <c r="A46" s="14">
        <v>42390</v>
      </c>
      <c r="B46" s="18" t="s">
        <v>87</v>
      </c>
      <c r="C46" s="18">
        <v>15</v>
      </c>
      <c r="D46" s="13" t="s">
        <v>161</v>
      </c>
      <c r="G46" s="4">
        <v>42437</v>
      </c>
      <c r="H46" s="1" t="s">
        <v>90</v>
      </c>
      <c r="I46" s="1" t="s">
        <v>161</v>
      </c>
    </row>
    <row r="47" spans="1:12" ht="15" customHeight="1" x14ac:dyDescent="0.25">
      <c r="A47" s="14">
        <v>42390</v>
      </c>
      <c r="B47" s="18" t="s">
        <v>88</v>
      </c>
      <c r="C47" s="18">
        <v>15</v>
      </c>
      <c r="D47" s="13" t="s">
        <v>161</v>
      </c>
      <c r="G47" s="4">
        <v>42437</v>
      </c>
      <c r="H47" s="1" t="s">
        <v>91</v>
      </c>
      <c r="I47" s="1" t="s">
        <v>161</v>
      </c>
    </row>
    <row r="48" spans="1:12" ht="15" customHeight="1" x14ac:dyDescent="0.25">
      <c r="A48" s="14">
        <v>42390</v>
      </c>
      <c r="B48" s="18" t="s">
        <v>90</v>
      </c>
      <c r="C48" s="18">
        <v>15</v>
      </c>
      <c r="D48" s="13" t="s">
        <v>161</v>
      </c>
      <c r="G48" s="4">
        <v>42437</v>
      </c>
      <c r="H48" s="1" t="s">
        <v>106</v>
      </c>
      <c r="I48" s="1" t="s">
        <v>161</v>
      </c>
      <c r="L48" t="s">
        <v>250</v>
      </c>
    </row>
    <row r="49" spans="1:9" ht="15" customHeight="1" x14ac:dyDescent="0.25">
      <c r="A49" s="14">
        <v>42390</v>
      </c>
      <c r="B49" s="18" t="s">
        <v>91</v>
      </c>
      <c r="C49" s="18">
        <v>15</v>
      </c>
      <c r="D49" s="13" t="s">
        <v>161</v>
      </c>
      <c r="G49" s="4">
        <v>42437</v>
      </c>
      <c r="H49" s="1" t="s">
        <v>108</v>
      </c>
      <c r="I49" s="1" t="s">
        <v>161</v>
      </c>
    </row>
    <row r="50" spans="1:9" ht="15" customHeight="1" x14ac:dyDescent="0.25">
      <c r="A50" s="14">
        <v>42390</v>
      </c>
      <c r="B50" s="18" t="s">
        <v>78</v>
      </c>
      <c r="C50" s="18">
        <v>15</v>
      </c>
      <c r="D50" s="13" t="s">
        <v>161</v>
      </c>
      <c r="G50" s="4">
        <v>42437</v>
      </c>
      <c r="H50" s="1" t="s">
        <v>90</v>
      </c>
      <c r="I50" s="1" t="s">
        <v>161</v>
      </c>
    </row>
    <row r="51" spans="1:9" ht="15" customHeight="1" x14ac:dyDescent="0.25">
      <c r="A51" s="14">
        <v>42390</v>
      </c>
      <c r="B51" s="18" t="s">
        <v>87</v>
      </c>
      <c r="C51" s="18">
        <v>15</v>
      </c>
      <c r="D51" s="13" t="s">
        <v>161</v>
      </c>
      <c r="G51" s="4">
        <v>42437</v>
      </c>
      <c r="H51" s="1" t="s">
        <v>91</v>
      </c>
      <c r="I51" s="1" t="s">
        <v>161</v>
      </c>
    </row>
    <row r="52" spans="1:9" ht="15" customHeight="1" x14ac:dyDescent="0.25">
      <c r="A52" s="14">
        <v>42390</v>
      </c>
      <c r="B52" s="18" t="s">
        <v>88</v>
      </c>
      <c r="C52" s="18">
        <v>15</v>
      </c>
      <c r="D52" s="13" t="s">
        <v>161</v>
      </c>
      <c r="G52" s="4">
        <v>42437</v>
      </c>
      <c r="H52" s="1" t="s">
        <v>106</v>
      </c>
      <c r="I52" s="1" t="s">
        <v>161</v>
      </c>
    </row>
    <row r="53" spans="1:9" ht="15" customHeight="1" x14ac:dyDescent="0.25">
      <c r="A53" s="14">
        <v>42390</v>
      </c>
      <c r="B53" s="18" t="s">
        <v>90</v>
      </c>
      <c r="C53" s="18">
        <v>15</v>
      </c>
      <c r="D53" s="13" t="s">
        <v>161</v>
      </c>
      <c r="G53" s="4">
        <v>42437</v>
      </c>
      <c r="H53" s="1" t="s">
        <v>108</v>
      </c>
      <c r="I53" s="1" t="s">
        <v>161</v>
      </c>
    </row>
    <row r="54" spans="1:9" ht="15" customHeight="1" x14ac:dyDescent="0.25">
      <c r="A54" s="14">
        <v>42390</v>
      </c>
      <c r="B54" s="18" t="s">
        <v>78</v>
      </c>
      <c r="C54" s="18">
        <v>15</v>
      </c>
      <c r="D54" s="13" t="s">
        <v>161</v>
      </c>
      <c r="G54" s="4">
        <v>42437</v>
      </c>
      <c r="H54" s="1" t="s">
        <v>90</v>
      </c>
      <c r="I54" s="1" t="s">
        <v>161</v>
      </c>
    </row>
    <row r="55" spans="1:9" ht="15" customHeight="1" x14ac:dyDescent="0.25">
      <c r="A55" s="14">
        <v>42390</v>
      </c>
      <c r="B55" s="18" t="s">
        <v>91</v>
      </c>
      <c r="C55" s="18">
        <v>15</v>
      </c>
      <c r="D55" s="13" t="s">
        <v>161</v>
      </c>
      <c r="G55" s="4">
        <v>42437</v>
      </c>
      <c r="H55" s="1" t="s">
        <v>91</v>
      </c>
      <c r="I55" s="1" t="s">
        <v>161</v>
      </c>
    </row>
    <row r="56" spans="1:9" ht="15" customHeight="1" x14ac:dyDescent="0.25">
      <c r="A56" s="14">
        <v>42391</v>
      </c>
      <c r="B56" s="18" t="s">
        <v>91</v>
      </c>
      <c r="C56" s="18">
        <v>15</v>
      </c>
      <c r="D56" s="13" t="s">
        <v>161</v>
      </c>
      <c r="G56" s="4">
        <v>42437</v>
      </c>
      <c r="H56" s="1" t="s">
        <v>106</v>
      </c>
      <c r="I56" s="1" t="s">
        <v>161</v>
      </c>
    </row>
    <row r="57" spans="1:9" ht="15" customHeight="1" x14ac:dyDescent="0.25">
      <c r="A57" s="14">
        <v>42391</v>
      </c>
      <c r="B57" s="18" t="s">
        <v>88</v>
      </c>
      <c r="C57" s="18">
        <v>15</v>
      </c>
      <c r="D57" s="13" t="s">
        <v>161</v>
      </c>
      <c r="G57" s="4">
        <v>42437</v>
      </c>
      <c r="H57" s="1" t="s">
        <v>108</v>
      </c>
      <c r="I57" s="1" t="s">
        <v>161</v>
      </c>
    </row>
    <row r="58" spans="1:9" ht="15.75" customHeight="1" x14ac:dyDescent="0.25">
      <c r="A58" s="14">
        <v>42391</v>
      </c>
      <c r="B58" s="18" t="s">
        <v>87</v>
      </c>
      <c r="C58" s="18">
        <v>15</v>
      </c>
      <c r="D58" s="13" t="s">
        <v>161</v>
      </c>
      <c r="G58" s="4">
        <v>42437</v>
      </c>
      <c r="H58" s="1" t="s">
        <v>90</v>
      </c>
      <c r="I58" s="1" t="s">
        <v>161</v>
      </c>
    </row>
    <row r="59" spans="1:9" ht="15" customHeight="1" x14ac:dyDescent="0.25">
      <c r="A59" s="14">
        <v>42391</v>
      </c>
      <c r="B59" s="18" t="s">
        <v>92</v>
      </c>
      <c r="C59" s="18">
        <v>6</v>
      </c>
      <c r="D59" s="13" t="s">
        <v>161</v>
      </c>
      <c r="G59" s="4">
        <v>42437</v>
      </c>
      <c r="H59" s="1" t="s">
        <v>91</v>
      </c>
      <c r="I59" s="1" t="s">
        <v>161</v>
      </c>
    </row>
    <row r="60" spans="1:9" ht="15" customHeight="1" x14ac:dyDescent="0.25">
      <c r="A60" s="14">
        <v>42391</v>
      </c>
      <c r="B60" s="18" t="s">
        <v>78</v>
      </c>
      <c r="C60" s="18">
        <v>15</v>
      </c>
      <c r="D60" s="13" t="s">
        <v>161</v>
      </c>
      <c r="G60" s="4">
        <v>42437</v>
      </c>
      <c r="H60" s="1" t="s">
        <v>106</v>
      </c>
      <c r="I60" s="1" t="s">
        <v>161</v>
      </c>
    </row>
    <row r="61" spans="1:9" ht="15" customHeight="1" x14ac:dyDescent="0.25">
      <c r="A61" s="14">
        <v>42391</v>
      </c>
      <c r="B61" s="18" t="s">
        <v>90</v>
      </c>
      <c r="C61" s="18">
        <v>15</v>
      </c>
      <c r="D61" s="13" t="s">
        <v>161</v>
      </c>
      <c r="G61" s="4">
        <v>42437</v>
      </c>
      <c r="H61" s="1" t="s">
        <v>108</v>
      </c>
      <c r="I61" s="1" t="s">
        <v>161</v>
      </c>
    </row>
    <row r="62" spans="1:9" ht="15" customHeight="1" x14ac:dyDescent="0.25">
      <c r="A62" s="14">
        <v>42391</v>
      </c>
      <c r="B62" s="18" t="s">
        <v>91</v>
      </c>
      <c r="C62" s="18">
        <v>15</v>
      </c>
      <c r="D62" s="13" t="s">
        <v>161</v>
      </c>
      <c r="G62" s="4">
        <v>42437</v>
      </c>
      <c r="H62" s="1" t="s">
        <v>90</v>
      </c>
      <c r="I62" s="1" t="s">
        <v>161</v>
      </c>
    </row>
    <row r="63" spans="1:9" ht="15" customHeight="1" x14ac:dyDescent="0.25">
      <c r="A63" s="14">
        <v>42391</v>
      </c>
      <c r="B63" s="18" t="s">
        <v>88</v>
      </c>
      <c r="C63" s="18">
        <v>15</v>
      </c>
      <c r="D63" s="13" t="s">
        <v>161</v>
      </c>
      <c r="G63" s="4">
        <v>42437</v>
      </c>
      <c r="H63" s="1" t="s">
        <v>91</v>
      </c>
      <c r="I63" s="1" t="s">
        <v>161</v>
      </c>
    </row>
    <row r="64" spans="1:9" ht="15" customHeight="1" x14ac:dyDescent="0.25">
      <c r="A64" s="14">
        <v>42391</v>
      </c>
      <c r="B64" s="18" t="s">
        <v>87</v>
      </c>
      <c r="C64" s="18">
        <v>15</v>
      </c>
      <c r="D64" s="13" t="s">
        <v>161</v>
      </c>
      <c r="G64" s="4">
        <v>42437</v>
      </c>
      <c r="H64" s="1" t="s">
        <v>107</v>
      </c>
      <c r="I64" s="1" t="s">
        <v>161</v>
      </c>
    </row>
    <row r="65" spans="1:9" ht="15" customHeight="1" x14ac:dyDescent="0.25">
      <c r="A65" s="14">
        <v>42391</v>
      </c>
      <c r="B65" s="18" t="s">
        <v>78</v>
      </c>
      <c r="C65" s="18">
        <v>15</v>
      </c>
      <c r="D65" s="13" t="s">
        <v>161</v>
      </c>
      <c r="E65" s="571">
        <v>3</v>
      </c>
      <c r="G65" s="4">
        <v>42437</v>
      </c>
      <c r="H65" s="1" t="s">
        <v>78</v>
      </c>
      <c r="I65" s="1" t="s">
        <v>161</v>
      </c>
    </row>
    <row r="66" spans="1:9" ht="15" customHeight="1" x14ac:dyDescent="0.25">
      <c r="A66" s="14">
        <v>42391</v>
      </c>
      <c r="B66" s="18" t="s">
        <v>92</v>
      </c>
      <c r="C66" s="13">
        <v>6</v>
      </c>
      <c r="D66" s="13" t="s">
        <v>161</v>
      </c>
      <c r="E66" s="571">
        <v>3</v>
      </c>
      <c r="G66" s="4">
        <v>42437</v>
      </c>
      <c r="H66" s="1" t="s">
        <v>77</v>
      </c>
      <c r="I66" s="1" t="s">
        <v>161</v>
      </c>
    </row>
    <row r="67" spans="1:9" ht="15" customHeight="1" x14ac:dyDescent="0.25">
      <c r="A67" s="14">
        <v>42391</v>
      </c>
      <c r="B67" s="18" t="s">
        <v>90</v>
      </c>
      <c r="C67" s="13">
        <v>15</v>
      </c>
      <c r="D67" s="13" t="s">
        <v>161</v>
      </c>
      <c r="E67" s="571">
        <v>1</v>
      </c>
      <c r="G67" s="4">
        <v>42437</v>
      </c>
      <c r="H67" s="1" t="s">
        <v>87</v>
      </c>
      <c r="I67" s="1" t="s">
        <v>161</v>
      </c>
    </row>
    <row r="68" spans="1:9" ht="15" customHeight="1" x14ac:dyDescent="0.25">
      <c r="A68" s="14">
        <v>42391</v>
      </c>
      <c r="B68" s="18" t="s">
        <v>91</v>
      </c>
      <c r="C68" s="13">
        <v>15</v>
      </c>
      <c r="D68" s="13" t="s">
        <v>161</v>
      </c>
      <c r="E68" s="571">
        <v>1</v>
      </c>
      <c r="G68" s="4">
        <v>42437</v>
      </c>
      <c r="H68" s="1" t="s">
        <v>107</v>
      </c>
      <c r="I68" s="1" t="s">
        <v>161</v>
      </c>
    </row>
    <row r="69" spans="1:9" ht="15" customHeight="1" x14ac:dyDescent="0.25">
      <c r="A69" s="14">
        <v>42391</v>
      </c>
      <c r="B69" s="18" t="s">
        <v>88</v>
      </c>
      <c r="C69" s="13">
        <v>15</v>
      </c>
      <c r="D69" s="13" t="s">
        <v>161</v>
      </c>
      <c r="E69" s="571">
        <v>4</v>
      </c>
      <c r="G69" s="4">
        <v>42437</v>
      </c>
      <c r="H69" s="1" t="s">
        <v>78</v>
      </c>
      <c r="I69" s="1" t="s">
        <v>161</v>
      </c>
    </row>
    <row r="70" spans="1:9" ht="15" customHeight="1" x14ac:dyDescent="0.25">
      <c r="A70" s="14">
        <v>42391</v>
      </c>
      <c r="B70" s="18" t="s">
        <v>87</v>
      </c>
      <c r="C70" s="13">
        <v>15</v>
      </c>
      <c r="D70" s="13" t="s">
        <v>161</v>
      </c>
      <c r="E70" s="571">
        <v>2</v>
      </c>
      <c r="G70" s="4">
        <v>42437</v>
      </c>
      <c r="H70" s="1" t="s">
        <v>87</v>
      </c>
      <c r="I70" s="1" t="s">
        <v>161</v>
      </c>
    </row>
    <row r="71" spans="1:9" ht="15" customHeight="1" x14ac:dyDescent="0.25">
      <c r="A71" s="14">
        <v>42391</v>
      </c>
      <c r="B71" s="18" t="s">
        <v>92</v>
      </c>
      <c r="C71" s="13">
        <v>6</v>
      </c>
      <c r="D71" s="13" t="s">
        <v>161</v>
      </c>
      <c r="E71" s="571">
        <v>2</v>
      </c>
      <c r="G71" s="4">
        <v>42437</v>
      </c>
      <c r="H71" s="1" t="s">
        <v>107</v>
      </c>
      <c r="I71" s="1" t="s">
        <v>161</v>
      </c>
    </row>
    <row r="72" spans="1:9" ht="15" customHeight="1" x14ac:dyDescent="0.25">
      <c r="A72" s="14">
        <v>42391</v>
      </c>
      <c r="B72" s="18" t="s">
        <v>90</v>
      </c>
      <c r="C72" s="13">
        <v>15</v>
      </c>
      <c r="D72" s="13" t="s">
        <v>161</v>
      </c>
      <c r="E72" s="571">
        <v>1</v>
      </c>
      <c r="G72" s="4">
        <v>42437</v>
      </c>
      <c r="H72" s="1" t="s">
        <v>78</v>
      </c>
      <c r="I72" s="1" t="s">
        <v>161</v>
      </c>
    </row>
    <row r="73" spans="1:9" ht="15" customHeight="1" x14ac:dyDescent="0.25">
      <c r="A73" s="14">
        <v>42391</v>
      </c>
      <c r="B73" s="18" t="s">
        <v>87</v>
      </c>
      <c r="C73" s="13">
        <v>15</v>
      </c>
      <c r="D73" s="13" t="s">
        <v>161</v>
      </c>
      <c r="E73" s="571">
        <v>1</v>
      </c>
      <c r="F73">
        <f>SUM(C662:C684)</f>
        <v>345</v>
      </c>
      <c r="G73" s="4">
        <v>42437</v>
      </c>
      <c r="H73" s="1" t="s">
        <v>87</v>
      </c>
      <c r="I73" s="1" t="s">
        <v>161</v>
      </c>
    </row>
    <row r="74" spans="1:9" ht="15" customHeight="1" x14ac:dyDescent="0.25">
      <c r="A74" s="14">
        <v>42391</v>
      </c>
      <c r="B74" s="18" t="s">
        <v>88</v>
      </c>
      <c r="C74" s="13">
        <v>15</v>
      </c>
      <c r="D74" s="13" t="s">
        <v>161</v>
      </c>
      <c r="E74" s="571">
        <v>1</v>
      </c>
      <c r="G74" s="4">
        <v>42437</v>
      </c>
      <c r="H74" s="1" t="s">
        <v>107</v>
      </c>
      <c r="I74" s="1" t="s">
        <v>161</v>
      </c>
    </row>
    <row r="75" spans="1:9" ht="15" customHeight="1" x14ac:dyDescent="0.25">
      <c r="A75" s="14">
        <v>42391</v>
      </c>
      <c r="B75" s="18" t="s">
        <v>91</v>
      </c>
      <c r="C75" s="13">
        <v>15</v>
      </c>
      <c r="D75" s="13" t="s">
        <v>161</v>
      </c>
      <c r="G75" s="4">
        <v>42437</v>
      </c>
      <c r="H75" s="1" t="s">
        <v>78</v>
      </c>
      <c r="I75" s="1" t="s">
        <v>161</v>
      </c>
    </row>
    <row r="76" spans="1:9" ht="15" customHeight="1" x14ac:dyDescent="0.25">
      <c r="A76" s="14">
        <v>42391</v>
      </c>
      <c r="B76" s="18" t="s">
        <v>91</v>
      </c>
      <c r="C76" s="13">
        <v>15</v>
      </c>
      <c r="D76" s="13" t="s">
        <v>161</v>
      </c>
      <c r="G76" s="4" t="s">
        <v>276</v>
      </c>
      <c r="H76" s="1" t="s">
        <v>77</v>
      </c>
      <c r="I76" s="1" t="s">
        <v>171</v>
      </c>
    </row>
    <row r="77" spans="1:9" ht="15" customHeight="1" x14ac:dyDescent="0.25">
      <c r="A77" s="14">
        <v>42391</v>
      </c>
      <c r="B77" s="18" t="s">
        <v>92</v>
      </c>
      <c r="C77" s="13">
        <v>6</v>
      </c>
      <c r="D77" s="13" t="s">
        <v>161</v>
      </c>
      <c r="G77" s="4">
        <v>42438</v>
      </c>
      <c r="H77" s="1" t="s">
        <v>77</v>
      </c>
      <c r="I77" s="1" t="s">
        <v>159</v>
      </c>
    </row>
    <row r="78" spans="1:9" ht="15" customHeight="1" x14ac:dyDescent="0.25">
      <c r="A78" s="14">
        <v>42391</v>
      </c>
      <c r="B78" s="18" t="s">
        <v>90</v>
      </c>
      <c r="C78" s="13">
        <v>15</v>
      </c>
      <c r="D78" s="13" t="s">
        <v>161</v>
      </c>
      <c r="G78" s="4">
        <v>42438</v>
      </c>
      <c r="H78" s="1" t="s">
        <v>78</v>
      </c>
      <c r="I78" s="1" t="s">
        <v>159</v>
      </c>
    </row>
    <row r="79" spans="1:9" ht="15" customHeight="1" x14ac:dyDescent="0.25">
      <c r="A79" s="14">
        <v>42391</v>
      </c>
      <c r="B79" s="18" t="s">
        <v>88</v>
      </c>
      <c r="C79" s="13">
        <v>15</v>
      </c>
      <c r="D79" s="13" t="s">
        <v>161</v>
      </c>
      <c r="G79" s="4">
        <v>42438</v>
      </c>
      <c r="H79" s="1" t="s">
        <v>78</v>
      </c>
      <c r="I79" s="1" t="s">
        <v>159</v>
      </c>
    </row>
    <row r="80" spans="1:9" ht="15" customHeight="1" x14ac:dyDescent="0.25">
      <c r="A80" s="14">
        <v>42391</v>
      </c>
      <c r="B80" s="18" t="s">
        <v>87</v>
      </c>
      <c r="C80" s="13">
        <v>15</v>
      </c>
      <c r="D80" s="13" t="s">
        <v>161</v>
      </c>
      <c r="G80" s="4">
        <v>42438</v>
      </c>
      <c r="H80" s="1" t="s">
        <v>106</v>
      </c>
      <c r="I80" s="1" t="s">
        <v>161</v>
      </c>
    </row>
    <row r="81" spans="1:9" ht="15" customHeight="1" x14ac:dyDescent="0.25">
      <c r="A81" s="14">
        <v>42391</v>
      </c>
      <c r="B81" s="18" t="s">
        <v>90</v>
      </c>
      <c r="C81" s="13">
        <v>15</v>
      </c>
      <c r="D81" s="13" t="s">
        <v>161</v>
      </c>
      <c r="G81" s="4">
        <v>42438</v>
      </c>
      <c r="H81" s="1" t="s">
        <v>108</v>
      </c>
      <c r="I81" s="1" t="s">
        <v>161</v>
      </c>
    </row>
    <row r="82" spans="1:9" ht="15" customHeight="1" x14ac:dyDescent="0.25">
      <c r="A82" s="14">
        <v>42391</v>
      </c>
      <c r="B82" s="18" t="s">
        <v>92</v>
      </c>
      <c r="C82" s="13">
        <v>6</v>
      </c>
      <c r="D82" s="13" t="s">
        <v>161</v>
      </c>
      <c r="G82" s="4">
        <v>42438</v>
      </c>
      <c r="H82" s="1" t="s">
        <v>87</v>
      </c>
      <c r="I82" s="1" t="s">
        <v>161</v>
      </c>
    </row>
    <row r="83" spans="1:9" ht="15" customHeight="1" x14ac:dyDescent="0.25">
      <c r="A83" s="14">
        <v>42391</v>
      </c>
      <c r="B83" s="18" t="s">
        <v>91</v>
      </c>
      <c r="C83" s="13">
        <v>15</v>
      </c>
      <c r="D83" s="13" t="s">
        <v>161</v>
      </c>
      <c r="G83" s="4">
        <v>42438</v>
      </c>
      <c r="H83" s="1" t="s">
        <v>90</v>
      </c>
      <c r="I83" s="1" t="s">
        <v>161</v>
      </c>
    </row>
    <row r="84" spans="1:9" ht="15" customHeight="1" x14ac:dyDescent="0.25">
      <c r="A84" s="14">
        <v>42391</v>
      </c>
      <c r="B84" s="18" t="s">
        <v>90</v>
      </c>
      <c r="C84" s="13">
        <v>15</v>
      </c>
      <c r="D84" s="13" t="s">
        <v>161</v>
      </c>
      <c r="G84" s="4">
        <v>42438</v>
      </c>
      <c r="H84" s="1" t="s">
        <v>91</v>
      </c>
      <c r="I84" s="1" t="s">
        <v>161</v>
      </c>
    </row>
    <row r="85" spans="1:9" ht="15" customHeight="1" x14ac:dyDescent="0.25">
      <c r="A85" s="14">
        <v>42391</v>
      </c>
      <c r="B85" s="18" t="s">
        <v>87</v>
      </c>
      <c r="C85" s="13">
        <v>15</v>
      </c>
      <c r="D85" s="13" t="s">
        <v>161</v>
      </c>
      <c r="G85" s="4">
        <v>42438</v>
      </c>
      <c r="H85" s="1" t="s">
        <v>78</v>
      </c>
      <c r="I85" s="1" t="s">
        <v>161</v>
      </c>
    </row>
    <row r="86" spans="1:9" ht="15.75" customHeight="1" x14ac:dyDescent="0.25">
      <c r="A86" s="14">
        <v>42391</v>
      </c>
      <c r="B86" s="18" t="s">
        <v>92</v>
      </c>
      <c r="C86" s="13">
        <v>6</v>
      </c>
      <c r="D86" s="13" t="s">
        <v>161</v>
      </c>
      <c r="G86" s="4">
        <v>42438</v>
      </c>
      <c r="H86" s="1" t="s">
        <v>106</v>
      </c>
      <c r="I86" s="1" t="s">
        <v>161</v>
      </c>
    </row>
    <row r="87" spans="1:9" ht="15.75" customHeight="1" x14ac:dyDescent="0.25">
      <c r="A87" s="14">
        <v>42391</v>
      </c>
      <c r="B87" s="18" t="s">
        <v>91</v>
      </c>
      <c r="C87" s="13">
        <v>15</v>
      </c>
      <c r="D87" s="13" t="s">
        <v>161</v>
      </c>
      <c r="G87" s="4">
        <v>42438</v>
      </c>
      <c r="H87" s="1" t="s">
        <v>108</v>
      </c>
      <c r="I87" s="1" t="s">
        <v>161</v>
      </c>
    </row>
    <row r="88" spans="1:9" ht="15.75" customHeight="1" x14ac:dyDescent="0.25">
      <c r="A88" s="14">
        <v>42391</v>
      </c>
      <c r="B88" s="13" t="s">
        <v>90</v>
      </c>
      <c r="C88" s="13">
        <v>15</v>
      </c>
      <c r="D88" s="13" t="s">
        <v>161</v>
      </c>
      <c r="G88" s="4">
        <v>42438</v>
      </c>
      <c r="H88" s="1" t="s">
        <v>87</v>
      </c>
      <c r="I88" s="1" t="s">
        <v>161</v>
      </c>
    </row>
    <row r="89" spans="1:9" ht="15" customHeight="1" x14ac:dyDescent="0.25">
      <c r="A89" s="14">
        <v>42391</v>
      </c>
      <c r="B89" s="18" t="s">
        <v>87</v>
      </c>
      <c r="C89" s="18">
        <v>15</v>
      </c>
      <c r="D89" s="13" t="s">
        <v>161</v>
      </c>
      <c r="E89" s="3"/>
      <c r="G89" s="4">
        <v>42438</v>
      </c>
      <c r="H89" s="1" t="s">
        <v>90</v>
      </c>
      <c r="I89" s="1" t="s">
        <v>161</v>
      </c>
    </row>
    <row r="90" spans="1:9" ht="15" customHeight="1" x14ac:dyDescent="0.25">
      <c r="A90" s="14">
        <v>42391</v>
      </c>
      <c r="B90" s="18" t="s">
        <v>92</v>
      </c>
      <c r="C90" s="18">
        <v>6</v>
      </c>
      <c r="D90" s="13" t="s">
        <v>161</v>
      </c>
      <c r="E90" s="3"/>
      <c r="G90" s="4">
        <v>42438</v>
      </c>
      <c r="H90" s="1" t="s">
        <v>91</v>
      </c>
      <c r="I90" s="1" t="s">
        <v>161</v>
      </c>
    </row>
    <row r="91" spans="1:9" s="7" customFormat="1" ht="15" customHeight="1" x14ac:dyDescent="0.25">
      <c r="A91" s="14">
        <v>42391</v>
      </c>
      <c r="B91" s="18" t="s">
        <v>91</v>
      </c>
      <c r="C91" s="18">
        <v>15</v>
      </c>
      <c r="D91" s="13" t="s">
        <v>161</v>
      </c>
      <c r="E91" s="3"/>
      <c r="G91" s="4">
        <v>42438</v>
      </c>
      <c r="H91" s="1" t="s">
        <v>78</v>
      </c>
      <c r="I91" s="1" t="s">
        <v>161</v>
      </c>
    </row>
    <row r="92" spans="1:9" ht="15" customHeight="1" x14ac:dyDescent="0.25">
      <c r="A92" s="14">
        <v>42391</v>
      </c>
      <c r="B92" s="18" t="s">
        <v>88</v>
      </c>
      <c r="C92" s="13">
        <v>15</v>
      </c>
      <c r="D92" s="13" t="s">
        <v>161</v>
      </c>
      <c r="E92" s="3"/>
      <c r="G92" s="4">
        <v>42438</v>
      </c>
      <c r="H92" s="1" t="s">
        <v>106</v>
      </c>
      <c r="I92" s="1" t="s">
        <v>161</v>
      </c>
    </row>
    <row r="93" spans="1:9" ht="15" customHeight="1" x14ac:dyDescent="0.25">
      <c r="A93" s="14">
        <v>42391</v>
      </c>
      <c r="B93" s="18" t="s">
        <v>90</v>
      </c>
      <c r="C93" s="13">
        <v>15</v>
      </c>
      <c r="D93" s="13" t="s">
        <v>161</v>
      </c>
      <c r="E93" s="3"/>
      <c r="G93" s="4">
        <v>42438</v>
      </c>
      <c r="H93" s="1" t="s">
        <v>108</v>
      </c>
      <c r="I93" s="1" t="s">
        <v>161</v>
      </c>
    </row>
    <row r="94" spans="1:9" ht="15" customHeight="1" x14ac:dyDescent="0.25">
      <c r="A94" s="14">
        <v>42392</v>
      </c>
      <c r="B94" s="18" t="s">
        <v>78</v>
      </c>
      <c r="C94" s="13">
        <v>15</v>
      </c>
      <c r="D94" s="13" t="s">
        <v>161</v>
      </c>
      <c r="E94" s="3"/>
      <c r="G94" s="4">
        <v>42438</v>
      </c>
      <c r="H94" s="1" t="s">
        <v>87</v>
      </c>
      <c r="I94" s="1" t="s">
        <v>161</v>
      </c>
    </row>
    <row r="95" spans="1:9" ht="15" customHeight="1" x14ac:dyDescent="0.25">
      <c r="A95" s="14">
        <v>42392</v>
      </c>
      <c r="B95" s="18" t="s">
        <v>87</v>
      </c>
      <c r="C95" s="13">
        <v>15</v>
      </c>
      <c r="D95" s="13" t="s">
        <v>161</v>
      </c>
      <c r="E95" s="3"/>
      <c r="G95" s="4">
        <v>42438</v>
      </c>
      <c r="H95" s="1" t="s">
        <v>90</v>
      </c>
      <c r="I95" s="1" t="s">
        <v>161</v>
      </c>
    </row>
    <row r="96" spans="1:9" ht="15" customHeight="1" x14ac:dyDescent="0.25">
      <c r="A96" s="14">
        <v>42392</v>
      </c>
      <c r="B96" s="18" t="s">
        <v>88</v>
      </c>
      <c r="C96" s="13">
        <v>15</v>
      </c>
      <c r="D96" s="13" t="s">
        <v>161</v>
      </c>
      <c r="E96" s="3"/>
      <c r="G96" s="4">
        <v>42438</v>
      </c>
      <c r="H96" s="1" t="s">
        <v>91</v>
      </c>
      <c r="I96" s="1" t="s">
        <v>161</v>
      </c>
    </row>
    <row r="97" spans="1:9" ht="15" customHeight="1" x14ac:dyDescent="0.25">
      <c r="A97" s="14">
        <v>42392</v>
      </c>
      <c r="B97" s="18" t="s">
        <v>90</v>
      </c>
      <c r="C97" s="13">
        <v>15</v>
      </c>
      <c r="D97" s="13" t="s">
        <v>161</v>
      </c>
      <c r="E97" s="3"/>
      <c r="G97" s="4">
        <v>42438</v>
      </c>
      <c r="H97" s="1" t="s">
        <v>106</v>
      </c>
      <c r="I97" s="1" t="s">
        <v>161</v>
      </c>
    </row>
    <row r="98" spans="1:9" ht="15" customHeight="1" x14ac:dyDescent="0.25">
      <c r="A98" s="14">
        <v>42392</v>
      </c>
      <c r="B98" s="18" t="s">
        <v>78</v>
      </c>
      <c r="C98" s="13">
        <v>15</v>
      </c>
      <c r="D98" s="13" t="s">
        <v>161</v>
      </c>
      <c r="E98" s="3"/>
      <c r="G98" s="4">
        <v>42438</v>
      </c>
      <c r="H98" s="1" t="s">
        <v>108</v>
      </c>
      <c r="I98" s="1" t="s">
        <v>161</v>
      </c>
    </row>
    <row r="99" spans="1:9" ht="15" customHeight="1" x14ac:dyDescent="0.25">
      <c r="A99" s="14">
        <v>42392</v>
      </c>
      <c r="B99" s="18" t="s">
        <v>87</v>
      </c>
      <c r="C99" s="13">
        <v>15</v>
      </c>
      <c r="D99" s="13" t="s">
        <v>161</v>
      </c>
      <c r="G99" s="4">
        <v>42438</v>
      </c>
      <c r="H99" s="1" t="s">
        <v>87</v>
      </c>
      <c r="I99" s="1" t="s">
        <v>161</v>
      </c>
    </row>
    <row r="100" spans="1:9" ht="15" customHeight="1" x14ac:dyDescent="0.25">
      <c r="A100" s="14">
        <v>42392</v>
      </c>
      <c r="B100" s="18" t="s">
        <v>88</v>
      </c>
      <c r="C100" s="13">
        <v>15</v>
      </c>
      <c r="D100" s="13" t="s">
        <v>161</v>
      </c>
      <c r="G100" s="4">
        <v>42438</v>
      </c>
      <c r="H100" s="1" t="s">
        <v>90</v>
      </c>
      <c r="I100" s="1" t="s">
        <v>161</v>
      </c>
    </row>
    <row r="101" spans="1:9" ht="15" customHeight="1" x14ac:dyDescent="0.25">
      <c r="A101" s="14">
        <v>42392</v>
      </c>
      <c r="B101" s="18" t="s">
        <v>90</v>
      </c>
      <c r="C101" s="13">
        <v>15</v>
      </c>
      <c r="D101" s="13" t="s">
        <v>161</v>
      </c>
      <c r="G101" s="4">
        <v>42438</v>
      </c>
      <c r="H101" s="1" t="s">
        <v>91</v>
      </c>
      <c r="I101" s="1" t="s">
        <v>161</v>
      </c>
    </row>
    <row r="102" spans="1:9" ht="15" customHeight="1" x14ac:dyDescent="0.25">
      <c r="A102" s="14">
        <v>42392</v>
      </c>
      <c r="B102" s="18" t="s">
        <v>78</v>
      </c>
      <c r="C102" s="13">
        <v>15</v>
      </c>
      <c r="D102" s="13" t="s">
        <v>161</v>
      </c>
      <c r="G102" s="4">
        <v>42438</v>
      </c>
      <c r="H102" s="1" t="s">
        <v>106</v>
      </c>
      <c r="I102" s="1" t="s">
        <v>161</v>
      </c>
    </row>
    <row r="103" spans="1:9" ht="15" customHeight="1" x14ac:dyDescent="0.25">
      <c r="A103" s="14">
        <v>42392</v>
      </c>
      <c r="B103" s="18" t="s">
        <v>87</v>
      </c>
      <c r="C103" s="13">
        <v>15</v>
      </c>
      <c r="D103" s="13" t="s">
        <v>161</v>
      </c>
      <c r="G103" s="4">
        <v>42438</v>
      </c>
      <c r="H103" s="1" t="s">
        <v>108</v>
      </c>
      <c r="I103" s="1" t="s">
        <v>161</v>
      </c>
    </row>
    <row r="104" spans="1:9" ht="15" customHeight="1" x14ac:dyDescent="0.25">
      <c r="A104" s="14">
        <v>42392</v>
      </c>
      <c r="B104" s="18" t="s">
        <v>88</v>
      </c>
      <c r="C104" s="13">
        <v>15</v>
      </c>
      <c r="D104" s="13" t="s">
        <v>161</v>
      </c>
      <c r="G104" s="4">
        <v>42438</v>
      </c>
      <c r="H104" s="1" t="s">
        <v>87</v>
      </c>
      <c r="I104" s="1" t="s">
        <v>161</v>
      </c>
    </row>
    <row r="105" spans="1:9" ht="15" customHeight="1" x14ac:dyDescent="0.25">
      <c r="A105" s="14">
        <v>42392</v>
      </c>
      <c r="B105" s="18" t="s">
        <v>90</v>
      </c>
      <c r="C105" s="13">
        <v>15</v>
      </c>
      <c r="D105" s="13" t="s">
        <v>161</v>
      </c>
      <c r="G105" s="4">
        <v>42438</v>
      </c>
      <c r="H105" s="1" t="s">
        <v>90</v>
      </c>
      <c r="I105" s="1" t="s">
        <v>161</v>
      </c>
    </row>
    <row r="106" spans="1:9" ht="15" customHeight="1" x14ac:dyDescent="0.25">
      <c r="A106" s="14">
        <v>42392</v>
      </c>
      <c r="B106" s="18" t="s">
        <v>78</v>
      </c>
      <c r="C106" s="13">
        <v>15</v>
      </c>
      <c r="D106" s="13" t="s">
        <v>161</v>
      </c>
      <c r="G106" s="4">
        <v>42438</v>
      </c>
      <c r="H106" s="1" t="s">
        <v>91</v>
      </c>
      <c r="I106" s="1" t="s">
        <v>161</v>
      </c>
    </row>
    <row r="107" spans="1:9" ht="15" customHeight="1" x14ac:dyDescent="0.25">
      <c r="A107" s="14">
        <v>42392</v>
      </c>
      <c r="B107" s="18" t="s">
        <v>87</v>
      </c>
      <c r="C107" s="13">
        <v>15</v>
      </c>
      <c r="D107" s="13" t="s">
        <v>161</v>
      </c>
      <c r="G107" s="4">
        <v>42438</v>
      </c>
      <c r="H107" s="1" t="s">
        <v>108</v>
      </c>
      <c r="I107" s="1" t="s">
        <v>161</v>
      </c>
    </row>
    <row r="108" spans="1:9" ht="15" customHeight="1" x14ac:dyDescent="0.25">
      <c r="A108" s="14">
        <v>42392</v>
      </c>
      <c r="B108" s="18" t="s">
        <v>90</v>
      </c>
      <c r="C108" s="13">
        <v>15</v>
      </c>
      <c r="D108" s="13" t="s">
        <v>161</v>
      </c>
      <c r="G108" s="4">
        <v>42438</v>
      </c>
      <c r="H108" s="1" t="s">
        <v>90</v>
      </c>
      <c r="I108" s="1" t="s">
        <v>161</v>
      </c>
    </row>
    <row r="109" spans="1:9" ht="15" customHeight="1" x14ac:dyDescent="0.25">
      <c r="A109" s="14">
        <v>42394</v>
      </c>
      <c r="B109" s="18" t="s">
        <v>90</v>
      </c>
      <c r="C109" s="13">
        <v>15</v>
      </c>
      <c r="D109" s="13" t="s">
        <v>161</v>
      </c>
      <c r="G109" s="4">
        <v>42438</v>
      </c>
      <c r="H109" s="1" t="s">
        <v>78</v>
      </c>
      <c r="I109" s="1" t="s">
        <v>172</v>
      </c>
    </row>
    <row r="110" spans="1:9" ht="15" customHeight="1" x14ac:dyDescent="0.25">
      <c r="A110" s="14">
        <v>42394</v>
      </c>
      <c r="B110" s="18" t="s">
        <v>88</v>
      </c>
      <c r="C110" s="13">
        <v>15</v>
      </c>
      <c r="D110" s="13" t="s">
        <v>161</v>
      </c>
      <c r="G110" s="4">
        <v>42438</v>
      </c>
      <c r="H110" s="1" t="s">
        <v>106</v>
      </c>
      <c r="I110" s="1" t="s">
        <v>161</v>
      </c>
    </row>
    <row r="111" spans="1:9" ht="15" customHeight="1" x14ac:dyDescent="0.25">
      <c r="A111" s="14">
        <v>42394</v>
      </c>
      <c r="B111" s="18" t="s">
        <v>93</v>
      </c>
      <c r="C111" s="13">
        <v>15</v>
      </c>
      <c r="D111" s="13" t="s">
        <v>161</v>
      </c>
      <c r="G111" s="11">
        <v>42439</v>
      </c>
      <c r="H111" s="2" t="s">
        <v>77</v>
      </c>
      <c r="I111" s="2" t="s">
        <v>159</v>
      </c>
    </row>
    <row r="112" spans="1:9" ht="15" customHeight="1" x14ac:dyDescent="0.25">
      <c r="A112" s="14">
        <v>42394</v>
      </c>
      <c r="B112" s="18" t="s">
        <v>91</v>
      </c>
      <c r="C112" s="13">
        <v>15</v>
      </c>
      <c r="D112" s="13" t="s">
        <v>161</v>
      </c>
      <c r="G112" s="11">
        <v>42439</v>
      </c>
      <c r="H112" s="2" t="s">
        <v>78</v>
      </c>
      <c r="I112" s="1" t="s">
        <v>159</v>
      </c>
    </row>
    <row r="113" spans="1:9" ht="15" customHeight="1" x14ac:dyDescent="0.25">
      <c r="A113" s="14">
        <v>42394</v>
      </c>
      <c r="B113" s="18" t="s">
        <v>90</v>
      </c>
      <c r="C113" s="13">
        <v>15</v>
      </c>
      <c r="D113" s="13" t="s">
        <v>161</v>
      </c>
      <c r="G113" s="11">
        <v>42439</v>
      </c>
      <c r="H113" s="2" t="s">
        <v>77</v>
      </c>
      <c r="I113" s="1" t="s">
        <v>172</v>
      </c>
    </row>
    <row r="114" spans="1:9" ht="15" customHeight="1" x14ac:dyDescent="0.25">
      <c r="A114" s="14">
        <v>42394</v>
      </c>
      <c r="B114" s="18" t="s">
        <v>91</v>
      </c>
      <c r="C114" s="13">
        <v>15</v>
      </c>
      <c r="D114" s="13" t="s">
        <v>161</v>
      </c>
      <c r="G114" s="11">
        <v>42439</v>
      </c>
      <c r="H114" s="2" t="s">
        <v>77</v>
      </c>
      <c r="I114" s="1" t="s">
        <v>172</v>
      </c>
    </row>
    <row r="115" spans="1:9" ht="15.75" customHeight="1" x14ac:dyDescent="0.25">
      <c r="A115" s="14">
        <v>42394</v>
      </c>
      <c r="B115" s="18" t="s">
        <v>88</v>
      </c>
      <c r="C115" s="13">
        <v>15</v>
      </c>
      <c r="D115" s="13" t="s">
        <v>161</v>
      </c>
      <c r="G115" s="11">
        <v>42439</v>
      </c>
      <c r="H115" s="2" t="s">
        <v>78</v>
      </c>
      <c r="I115" s="1" t="s">
        <v>172</v>
      </c>
    </row>
    <row r="116" spans="1:9" ht="15.75" customHeight="1" x14ac:dyDescent="0.25">
      <c r="A116" s="14">
        <v>42394</v>
      </c>
      <c r="B116" s="18" t="s">
        <v>93</v>
      </c>
      <c r="C116" s="13">
        <v>15</v>
      </c>
      <c r="D116" s="13" t="s">
        <v>161</v>
      </c>
      <c r="G116" s="11">
        <v>42439</v>
      </c>
      <c r="H116" s="2" t="s">
        <v>77</v>
      </c>
      <c r="I116" s="1" t="s">
        <v>173</v>
      </c>
    </row>
    <row r="117" spans="1:9" ht="15.75" customHeight="1" x14ac:dyDescent="0.25">
      <c r="A117" s="14">
        <v>42394</v>
      </c>
      <c r="B117" s="18" t="s">
        <v>90</v>
      </c>
      <c r="C117" s="18">
        <v>15</v>
      </c>
      <c r="D117" s="13" t="s">
        <v>161</v>
      </c>
      <c r="G117" s="4">
        <v>42440</v>
      </c>
      <c r="H117" s="2" t="s">
        <v>77</v>
      </c>
      <c r="I117" s="1" t="s">
        <v>159</v>
      </c>
    </row>
    <row r="118" spans="1:9" ht="15" customHeight="1" x14ac:dyDescent="0.25">
      <c r="A118" s="14">
        <v>42394</v>
      </c>
      <c r="B118" s="18" t="s">
        <v>88</v>
      </c>
      <c r="C118" s="18">
        <v>15</v>
      </c>
      <c r="D118" s="13" t="s">
        <v>161</v>
      </c>
      <c r="G118" s="4">
        <v>42440</v>
      </c>
      <c r="H118" s="2" t="s">
        <v>78</v>
      </c>
      <c r="I118" s="1" t="s">
        <v>159</v>
      </c>
    </row>
    <row r="119" spans="1:9" ht="15" customHeight="1" x14ac:dyDescent="0.25">
      <c r="A119" s="14">
        <v>42394</v>
      </c>
      <c r="B119" s="18" t="s">
        <v>91</v>
      </c>
      <c r="C119" s="18">
        <v>15</v>
      </c>
      <c r="D119" s="13" t="s">
        <v>161</v>
      </c>
      <c r="G119" s="4">
        <v>42441</v>
      </c>
      <c r="H119" s="2" t="s">
        <v>78</v>
      </c>
      <c r="I119" s="1" t="s">
        <v>161</v>
      </c>
    </row>
    <row r="120" spans="1:9" ht="15" customHeight="1" x14ac:dyDescent="0.25">
      <c r="A120" s="14">
        <v>42394</v>
      </c>
      <c r="B120" s="18" t="s">
        <v>93</v>
      </c>
      <c r="C120" s="18">
        <v>15</v>
      </c>
      <c r="D120" s="13" t="s">
        <v>161</v>
      </c>
      <c r="G120" s="4">
        <v>42441</v>
      </c>
      <c r="H120" s="2" t="s">
        <v>77</v>
      </c>
      <c r="I120" s="1" t="s">
        <v>161</v>
      </c>
    </row>
    <row r="121" spans="1:9" ht="15" customHeight="1" x14ac:dyDescent="0.25">
      <c r="A121" s="14">
        <v>42394</v>
      </c>
      <c r="B121" s="18" t="s">
        <v>90</v>
      </c>
      <c r="C121" s="18">
        <v>15</v>
      </c>
      <c r="D121" s="13" t="s">
        <v>161</v>
      </c>
      <c r="G121" s="4">
        <v>42441</v>
      </c>
      <c r="H121" s="2" t="s">
        <v>78</v>
      </c>
      <c r="I121" s="1" t="s">
        <v>173</v>
      </c>
    </row>
    <row r="122" spans="1:9" ht="15" customHeight="1" x14ac:dyDescent="0.25">
      <c r="A122" s="14">
        <v>42394</v>
      </c>
      <c r="B122" s="18" t="s">
        <v>88</v>
      </c>
      <c r="C122" s="18">
        <v>15</v>
      </c>
      <c r="D122" s="13" t="s">
        <v>161</v>
      </c>
      <c r="G122" s="4">
        <v>42441</v>
      </c>
      <c r="H122" s="2" t="s">
        <v>78</v>
      </c>
      <c r="I122" s="1" t="s">
        <v>172</v>
      </c>
    </row>
    <row r="123" spans="1:9" ht="15" customHeight="1" x14ac:dyDescent="0.25">
      <c r="A123" s="14">
        <v>42394</v>
      </c>
      <c r="B123" s="18" t="s">
        <v>91</v>
      </c>
      <c r="C123" s="18">
        <v>15</v>
      </c>
      <c r="D123" s="13" t="s">
        <v>161</v>
      </c>
      <c r="G123" s="4">
        <v>42441</v>
      </c>
      <c r="H123" s="2" t="s">
        <v>78</v>
      </c>
      <c r="I123" s="1" t="s">
        <v>160</v>
      </c>
    </row>
    <row r="124" spans="1:9" ht="15" customHeight="1" x14ac:dyDescent="0.25">
      <c r="A124" s="14">
        <v>42394</v>
      </c>
      <c r="B124" s="18" t="s">
        <v>93</v>
      </c>
      <c r="C124" s="18">
        <v>15</v>
      </c>
      <c r="D124" s="13" t="s">
        <v>161</v>
      </c>
      <c r="G124" s="4">
        <v>42441</v>
      </c>
      <c r="H124" s="2" t="s">
        <v>77</v>
      </c>
      <c r="I124" s="1" t="s">
        <v>173</v>
      </c>
    </row>
    <row r="125" spans="1:9" ht="15" customHeight="1" x14ac:dyDescent="0.25">
      <c r="A125" s="14">
        <v>42394</v>
      </c>
      <c r="B125" s="18" t="s">
        <v>88</v>
      </c>
      <c r="C125" s="18">
        <v>15</v>
      </c>
      <c r="D125" s="13" t="s">
        <v>161</v>
      </c>
      <c r="G125" s="4">
        <v>42441</v>
      </c>
      <c r="H125" s="2" t="s">
        <v>77</v>
      </c>
      <c r="I125" s="1" t="s">
        <v>161</v>
      </c>
    </row>
    <row r="126" spans="1:9" ht="15" customHeight="1" x14ac:dyDescent="0.25">
      <c r="A126" s="14">
        <v>42394</v>
      </c>
      <c r="B126" s="18" t="s">
        <v>91</v>
      </c>
      <c r="C126" s="18">
        <v>15</v>
      </c>
      <c r="D126" s="13" t="s">
        <v>161</v>
      </c>
      <c r="G126" s="4">
        <v>42441</v>
      </c>
      <c r="H126" s="2" t="s">
        <v>78</v>
      </c>
      <c r="I126" s="1" t="s">
        <v>159</v>
      </c>
    </row>
    <row r="127" spans="1:9" ht="15" customHeight="1" x14ac:dyDescent="0.25">
      <c r="A127" s="14">
        <v>42394</v>
      </c>
      <c r="B127" s="18" t="s">
        <v>93</v>
      </c>
      <c r="C127" s="18">
        <v>15</v>
      </c>
      <c r="D127" s="13" t="s">
        <v>161</v>
      </c>
      <c r="G127" s="4">
        <v>42441</v>
      </c>
      <c r="H127" s="2" t="s">
        <v>77</v>
      </c>
      <c r="I127" s="1" t="s">
        <v>173</v>
      </c>
    </row>
    <row r="128" spans="1:9" ht="15" customHeight="1" x14ac:dyDescent="0.25">
      <c r="A128" s="14">
        <v>42394</v>
      </c>
      <c r="B128" s="18" t="s">
        <v>78</v>
      </c>
      <c r="C128" s="18">
        <v>15</v>
      </c>
      <c r="D128" s="13" t="s">
        <v>161</v>
      </c>
      <c r="G128" s="4">
        <v>42441</v>
      </c>
      <c r="H128" s="2" t="s">
        <v>78</v>
      </c>
      <c r="I128" s="1" t="s">
        <v>161</v>
      </c>
    </row>
    <row r="129" spans="1:9" ht="15" customHeight="1" x14ac:dyDescent="0.25">
      <c r="A129" s="14">
        <v>42394</v>
      </c>
      <c r="B129" s="18" t="s">
        <v>87</v>
      </c>
      <c r="C129" s="18">
        <v>15</v>
      </c>
      <c r="D129" s="13" t="s">
        <v>161</v>
      </c>
      <c r="G129" s="4">
        <v>42443</v>
      </c>
      <c r="H129" s="2" t="s">
        <v>78</v>
      </c>
      <c r="I129" s="1" t="s">
        <v>159</v>
      </c>
    </row>
    <row r="130" spans="1:9" ht="15" customHeight="1" x14ac:dyDescent="0.25">
      <c r="A130" s="14">
        <v>42394</v>
      </c>
      <c r="B130" s="18" t="s">
        <v>91</v>
      </c>
      <c r="C130" s="18">
        <v>15</v>
      </c>
      <c r="D130" s="13" t="s">
        <v>161</v>
      </c>
      <c r="G130" s="4">
        <v>42443</v>
      </c>
      <c r="H130" s="2" t="s">
        <v>77</v>
      </c>
      <c r="I130" s="1" t="s">
        <v>159</v>
      </c>
    </row>
    <row r="131" spans="1:9" ht="15" customHeight="1" x14ac:dyDescent="0.25">
      <c r="A131" s="14">
        <v>42394</v>
      </c>
      <c r="B131" s="18" t="s">
        <v>88</v>
      </c>
      <c r="C131" s="18">
        <v>15</v>
      </c>
      <c r="D131" s="13" t="s">
        <v>161</v>
      </c>
      <c r="G131" s="4">
        <v>42443</v>
      </c>
      <c r="H131" s="2" t="s">
        <v>78</v>
      </c>
      <c r="I131" s="1" t="s">
        <v>159</v>
      </c>
    </row>
    <row r="132" spans="1:9" ht="15" customHeight="1" x14ac:dyDescent="0.25">
      <c r="A132" s="14">
        <v>42394</v>
      </c>
      <c r="B132" s="18" t="s">
        <v>93</v>
      </c>
      <c r="C132" s="18">
        <v>15</v>
      </c>
      <c r="D132" s="13" t="s">
        <v>161</v>
      </c>
      <c r="G132" s="4">
        <v>42443</v>
      </c>
      <c r="H132" s="2" t="s">
        <v>77</v>
      </c>
      <c r="I132" s="1" t="s">
        <v>161</v>
      </c>
    </row>
    <row r="133" spans="1:9" ht="15" customHeight="1" x14ac:dyDescent="0.25">
      <c r="A133" s="14">
        <v>42394</v>
      </c>
      <c r="B133" s="18" t="s">
        <v>78</v>
      </c>
      <c r="C133" s="18">
        <v>15</v>
      </c>
      <c r="D133" s="13" t="s">
        <v>161</v>
      </c>
      <c r="G133" s="4">
        <v>42443</v>
      </c>
      <c r="H133" s="2" t="s">
        <v>78</v>
      </c>
      <c r="I133" s="1" t="s">
        <v>161</v>
      </c>
    </row>
    <row r="134" spans="1:9" ht="15" customHeight="1" x14ac:dyDescent="0.25">
      <c r="A134" s="14">
        <v>42394</v>
      </c>
      <c r="B134" s="18" t="s">
        <v>87</v>
      </c>
      <c r="C134" s="18">
        <v>15</v>
      </c>
      <c r="D134" s="13" t="s">
        <v>161</v>
      </c>
      <c r="G134" s="4">
        <v>42443</v>
      </c>
      <c r="H134" s="2" t="s">
        <v>77</v>
      </c>
      <c r="I134" s="1" t="s">
        <v>159</v>
      </c>
    </row>
    <row r="135" spans="1:9" ht="15" customHeight="1" x14ac:dyDescent="0.25">
      <c r="A135" s="14">
        <v>42394</v>
      </c>
      <c r="B135" s="18" t="s">
        <v>88</v>
      </c>
      <c r="C135" s="18">
        <v>15</v>
      </c>
      <c r="D135" s="13" t="s">
        <v>161</v>
      </c>
      <c r="G135" s="4">
        <v>42444</v>
      </c>
      <c r="H135" s="2" t="s">
        <v>106</v>
      </c>
      <c r="I135" s="1" t="s">
        <v>161</v>
      </c>
    </row>
    <row r="136" spans="1:9" ht="15" customHeight="1" x14ac:dyDescent="0.25">
      <c r="A136" s="14">
        <v>42394</v>
      </c>
      <c r="B136" s="18" t="s">
        <v>91</v>
      </c>
      <c r="C136" s="18">
        <v>15</v>
      </c>
      <c r="D136" s="13" t="s">
        <v>161</v>
      </c>
      <c r="G136" s="4">
        <v>42444</v>
      </c>
      <c r="H136" s="2" t="s">
        <v>78</v>
      </c>
      <c r="I136" s="1" t="s">
        <v>161</v>
      </c>
    </row>
    <row r="137" spans="1:9" ht="15" customHeight="1" x14ac:dyDescent="0.25">
      <c r="A137" s="14">
        <v>42394</v>
      </c>
      <c r="B137" s="18" t="s">
        <v>93</v>
      </c>
      <c r="C137" s="18">
        <v>15</v>
      </c>
      <c r="D137" s="13" t="s">
        <v>161</v>
      </c>
      <c r="G137" s="4">
        <v>42444</v>
      </c>
      <c r="H137" s="2" t="s">
        <v>90</v>
      </c>
      <c r="I137" s="1" t="s">
        <v>161</v>
      </c>
    </row>
    <row r="138" spans="1:9" ht="15" customHeight="1" x14ac:dyDescent="0.25">
      <c r="A138" s="14">
        <v>42394</v>
      </c>
      <c r="B138" s="18" t="s">
        <v>78</v>
      </c>
      <c r="C138" s="18">
        <v>15</v>
      </c>
      <c r="D138" s="13" t="s">
        <v>161</v>
      </c>
      <c r="G138" s="4">
        <v>42444</v>
      </c>
      <c r="H138" s="2" t="s">
        <v>108</v>
      </c>
      <c r="I138" s="1" t="s">
        <v>161</v>
      </c>
    </row>
    <row r="139" spans="1:9" ht="15" customHeight="1" x14ac:dyDescent="0.25">
      <c r="A139" s="14">
        <v>42395</v>
      </c>
      <c r="B139" s="18" t="s">
        <v>90</v>
      </c>
      <c r="C139" s="18">
        <v>15</v>
      </c>
      <c r="D139" s="13" t="s">
        <v>161</v>
      </c>
      <c r="G139" s="4">
        <v>42444</v>
      </c>
      <c r="H139" s="2" t="s">
        <v>87</v>
      </c>
      <c r="I139" s="1" t="s">
        <v>161</v>
      </c>
    </row>
    <row r="140" spans="1:9" ht="15" customHeight="1" x14ac:dyDescent="0.25">
      <c r="A140" s="14">
        <v>42395</v>
      </c>
      <c r="B140" s="18" t="s">
        <v>88</v>
      </c>
      <c r="C140" s="18">
        <v>15</v>
      </c>
      <c r="D140" s="13" t="s">
        <v>161</v>
      </c>
      <c r="G140" s="4">
        <v>42444</v>
      </c>
      <c r="H140" s="2" t="s">
        <v>91</v>
      </c>
      <c r="I140" s="1" t="s">
        <v>161</v>
      </c>
    </row>
    <row r="141" spans="1:9" ht="15" customHeight="1" x14ac:dyDescent="0.25">
      <c r="A141" s="14">
        <v>42395</v>
      </c>
      <c r="B141" s="18" t="s">
        <v>91</v>
      </c>
      <c r="C141" s="18">
        <v>15</v>
      </c>
      <c r="D141" s="13" t="s">
        <v>161</v>
      </c>
      <c r="G141" s="4">
        <v>42444</v>
      </c>
      <c r="H141" s="2" t="s">
        <v>107</v>
      </c>
      <c r="I141" s="1" t="s">
        <v>161</v>
      </c>
    </row>
    <row r="142" spans="1:9" ht="15" customHeight="1" x14ac:dyDescent="0.25">
      <c r="A142" s="14">
        <v>42395</v>
      </c>
      <c r="B142" s="18" t="s">
        <v>93</v>
      </c>
      <c r="C142" s="18">
        <v>15</v>
      </c>
      <c r="D142" s="13" t="s">
        <v>161</v>
      </c>
      <c r="G142" s="4">
        <v>42444</v>
      </c>
      <c r="H142" s="2" t="s">
        <v>77</v>
      </c>
      <c r="I142" s="1" t="s">
        <v>161</v>
      </c>
    </row>
    <row r="143" spans="1:9" ht="15" customHeight="1" x14ac:dyDescent="0.25">
      <c r="A143" s="14">
        <v>42395</v>
      </c>
      <c r="B143" s="18" t="s">
        <v>88</v>
      </c>
      <c r="C143" s="18">
        <v>15</v>
      </c>
      <c r="D143" s="13" t="s">
        <v>161</v>
      </c>
      <c r="G143" s="4">
        <v>42444</v>
      </c>
      <c r="H143" s="2" t="s">
        <v>163</v>
      </c>
      <c r="I143" s="1" t="s">
        <v>161</v>
      </c>
    </row>
    <row r="144" spans="1:9" ht="15" customHeight="1" x14ac:dyDescent="0.25">
      <c r="A144" s="14">
        <v>42395</v>
      </c>
      <c r="B144" s="18" t="s">
        <v>91</v>
      </c>
      <c r="C144" s="18">
        <v>15</v>
      </c>
      <c r="D144" s="13" t="s">
        <v>161</v>
      </c>
      <c r="G144" s="4">
        <v>42444</v>
      </c>
      <c r="H144" s="2" t="s">
        <v>106</v>
      </c>
      <c r="I144" s="1" t="s">
        <v>161</v>
      </c>
    </row>
    <row r="145" spans="1:9" ht="15" customHeight="1" x14ac:dyDescent="0.25">
      <c r="A145" s="14">
        <v>42395</v>
      </c>
      <c r="B145" s="18" t="s">
        <v>90</v>
      </c>
      <c r="C145" s="18">
        <v>15</v>
      </c>
      <c r="D145" s="13" t="s">
        <v>161</v>
      </c>
      <c r="G145" s="4">
        <v>42444</v>
      </c>
      <c r="H145" s="2" t="s">
        <v>78</v>
      </c>
      <c r="I145" s="1" t="s">
        <v>161</v>
      </c>
    </row>
    <row r="146" spans="1:9" ht="15" customHeight="1" x14ac:dyDescent="0.25">
      <c r="A146" s="14">
        <v>42395</v>
      </c>
      <c r="B146" s="18" t="s">
        <v>87</v>
      </c>
      <c r="C146" s="18">
        <v>15</v>
      </c>
      <c r="D146" s="13" t="s">
        <v>161</v>
      </c>
      <c r="G146" s="4">
        <v>42444</v>
      </c>
      <c r="H146" s="2" t="s">
        <v>90</v>
      </c>
      <c r="I146" s="1" t="s">
        <v>161</v>
      </c>
    </row>
    <row r="147" spans="1:9" ht="15.75" customHeight="1" x14ac:dyDescent="0.25">
      <c r="A147" s="14">
        <v>42395</v>
      </c>
      <c r="B147" s="13" t="s">
        <v>93</v>
      </c>
      <c r="C147" s="13">
        <v>15</v>
      </c>
      <c r="D147" s="13" t="s">
        <v>161</v>
      </c>
      <c r="G147" s="4">
        <v>42444</v>
      </c>
      <c r="H147" s="2" t="s">
        <v>108</v>
      </c>
      <c r="I147" s="1" t="s">
        <v>161</v>
      </c>
    </row>
    <row r="148" spans="1:9" ht="15" customHeight="1" x14ac:dyDescent="0.25">
      <c r="A148" s="14">
        <v>42395</v>
      </c>
      <c r="B148" s="18" t="s">
        <v>88</v>
      </c>
      <c r="C148" s="13">
        <v>15</v>
      </c>
      <c r="D148" s="13" t="s">
        <v>161</v>
      </c>
      <c r="G148" s="4">
        <v>42444</v>
      </c>
      <c r="H148" s="2" t="s">
        <v>87</v>
      </c>
      <c r="I148" s="1" t="s">
        <v>161</v>
      </c>
    </row>
    <row r="149" spans="1:9" ht="15" customHeight="1" x14ac:dyDescent="0.25">
      <c r="A149" s="14">
        <v>42395</v>
      </c>
      <c r="B149" s="18" t="s">
        <v>87</v>
      </c>
      <c r="C149" s="13">
        <v>15</v>
      </c>
      <c r="D149" s="13" t="s">
        <v>161</v>
      </c>
      <c r="G149" s="4">
        <v>42444</v>
      </c>
      <c r="H149" s="2" t="s">
        <v>91</v>
      </c>
      <c r="I149" s="1" t="s">
        <v>161</v>
      </c>
    </row>
    <row r="150" spans="1:9" ht="15" customHeight="1" x14ac:dyDescent="0.25">
      <c r="A150" s="14">
        <v>42395</v>
      </c>
      <c r="B150" s="18" t="s">
        <v>90</v>
      </c>
      <c r="C150" s="13">
        <v>15</v>
      </c>
      <c r="D150" s="13" t="s">
        <v>161</v>
      </c>
      <c r="G150" s="4">
        <v>42444</v>
      </c>
      <c r="H150" s="2" t="s">
        <v>107</v>
      </c>
      <c r="I150" s="1" t="s">
        <v>161</v>
      </c>
    </row>
    <row r="151" spans="1:9" ht="15" customHeight="1" x14ac:dyDescent="0.25">
      <c r="A151" s="14">
        <v>42395</v>
      </c>
      <c r="B151" s="18" t="s">
        <v>93</v>
      </c>
      <c r="C151" s="13">
        <v>15</v>
      </c>
      <c r="D151" s="13" t="s">
        <v>161</v>
      </c>
      <c r="G151" s="4">
        <v>42444</v>
      </c>
      <c r="H151" s="2" t="s">
        <v>106</v>
      </c>
      <c r="I151" s="1" t="s">
        <v>161</v>
      </c>
    </row>
    <row r="152" spans="1:9" ht="15" customHeight="1" x14ac:dyDescent="0.25">
      <c r="A152" s="14">
        <v>42395</v>
      </c>
      <c r="B152" s="18" t="s">
        <v>91</v>
      </c>
      <c r="C152" s="13">
        <v>15</v>
      </c>
      <c r="D152" s="13" t="s">
        <v>161</v>
      </c>
      <c r="G152" s="4">
        <v>42444</v>
      </c>
      <c r="H152" s="2" t="s">
        <v>78</v>
      </c>
      <c r="I152" s="1" t="s">
        <v>161</v>
      </c>
    </row>
    <row r="153" spans="1:9" ht="15" customHeight="1" x14ac:dyDescent="0.25">
      <c r="A153" s="14">
        <v>42395</v>
      </c>
      <c r="B153" s="18" t="s">
        <v>88</v>
      </c>
      <c r="C153" s="13">
        <v>15</v>
      </c>
      <c r="D153" s="13" t="s">
        <v>161</v>
      </c>
      <c r="G153" s="4">
        <v>42444</v>
      </c>
      <c r="H153" s="2" t="s">
        <v>90</v>
      </c>
      <c r="I153" s="1" t="s">
        <v>161</v>
      </c>
    </row>
    <row r="154" spans="1:9" ht="15" customHeight="1" x14ac:dyDescent="0.25">
      <c r="A154" s="14">
        <v>42395</v>
      </c>
      <c r="B154" s="18" t="s">
        <v>87</v>
      </c>
      <c r="C154" s="13">
        <v>15</v>
      </c>
      <c r="D154" s="13" t="s">
        <v>161</v>
      </c>
      <c r="G154" s="4">
        <v>42444</v>
      </c>
      <c r="H154" s="2" t="s">
        <v>108</v>
      </c>
      <c r="I154" s="1" t="s">
        <v>161</v>
      </c>
    </row>
    <row r="155" spans="1:9" ht="15" customHeight="1" x14ac:dyDescent="0.25">
      <c r="A155" s="14">
        <v>42395</v>
      </c>
      <c r="B155" s="18" t="s">
        <v>90</v>
      </c>
      <c r="C155" s="13">
        <v>15</v>
      </c>
      <c r="D155" s="13" t="s">
        <v>161</v>
      </c>
      <c r="G155" s="4">
        <v>42444</v>
      </c>
      <c r="H155" s="2" t="s">
        <v>87</v>
      </c>
      <c r="I155" s="1" t="s">
        <v>161</v>
      </c>
    </row>
    <row r="156" spans="1:9" ht="15" customHeight="1" x14ac:dyDescent="0.25">
      <c r="A156" s="14">
        <v>42395</v>
      </c>
      <c r="B156" s="18" t="s">
        <v>91</v>
      </c>
      <c r="C156" s="13">
        <v>15</v>
      </c>
      <c r="D156" s="13" t="s">
        <v>161</v>
      </c>
      <c r="G156" s="4">
        <v>42444</v>
      </c>
      <c r="H156" s="2" t="s">
        <v>91</v>
      </c>
      <c r="I156" s="1" t="s">
        <v>161</v>
      </c>
    </row>
    <row r="157" spans="1:9" ht="15" customHeight="1" x14ac:dyDescent="0.25">
      <c r="A157" s="14">
        <v>42395</v>
      </c>
      <c r="B157" s="18" t="s">
        <v>93</v>
      </c>
      <c r="C157" s="13">
        <v>15</v>
      </c>
      <c r="D157" s="13" t="s">
        <v>161</v>
      </c>
      <c r="G157" s="4">
        <v>42444</v>
      </c>
      <c r="H157" s="2" t="s">
        <v>107</v>
      </c>
      <c r="I157" s="1" t="s">
        <v>161</v>
      </c>
    </row>
    <row r="158" spans="1:9" ht="15" customHeight="1" x14ac:dyDescent="0.25">
      <c r="A158" s="14">
        <v>42395</v>
      </c>
      <c r="B158" s="18" t="s">
        <v>88</v>
      </c>
      <c r="C158" s="13">
        <v>15</v>
      </c>
      <c r="D158" s="13" t="s">
        <v>161</v>
      </c>
      <c r="G158" s="4">
        <v>42444</v>
      </c>
      <c r="H158" s="2" t="s">
        <v>106</v>
      </c>
      <c r="I158" s="1" t="s">
        <v>161</v>
      </c>
    </row>
    <row r="159" spans="1:9" ht="15" customHeight="1" x14ac:dyDescent="0.25">
      <c r="A159" s="14">
        <v>42395</v>
      </c>
      <c r="B159" s="18" t="s">
        <v>87</v>
      </c>
      <c r="C159" s="13">
        <v>15</v>
      </c>
      <c r="D159" s="13" t="s">
        <v>161</v>
      </c>
      <c r="G159" s="4">
        <v>42444</v>
      </c>
      <c r="H159" s="2" t="s">
        <v>78</v>
      </c>
      <c r="I159" s="1" t="s">
        <v>161</v>
      </c>
    </row>
    <row r="160" spans="1:9" ht="15" customHeight="1" x14ac:dyDescent="0.25">
      <c r="A160" s="14">
        <v>42395</v>
      </c>
      <c r="B160" s="18" t="s">
        <v>90</v>
      </c>
      <c r="C160" s="13">
        <v>15</v>
      </c>
      <c r="D160" s="13" t="s">
        <v>161</v>
      </c>
      <c r="G160" s="4">
        <v>42444</v>
      </c>
      <c r="H160" s="2" t="s">
        <v>90</v>
      </c>
      <c r="I160" s="1" t="s">
        <v>161</v>
      </c>
    </row>
    <row r="161" spans="1:9" ht="15" customHeight="1" x14ac:dyDescent="0.25">
      <c r="A161" s="14">
        <v>42395</v>
      </c>
      <c r="B161" s="18" t="s">
        <v>91</v>
      </c>
      <c r="C161" s="13">
        <v>15</v>
      </c>
      <c r="D161" s="13" t="s">
        <v>161</v>
      </c>
      <c r="G161" s="4">
        <v>42444</v>
      </c>
      <c r="H161" s="2" t="s">
        <v>108</v>
      </c>
      <c r="I161" s="1" t="s">
        <v>161</v>
      </c>
    </row>
    <row r="162" spans="1:9" ht="15" customHeight="1" x14ac:dyDescent="0.25">
      <c r="A162" s="14">
        <v>42395</v>
      </c>
      <c r="B162" s="18" t="s">
        <v>93</v>
      </c>
      <c r="C162" s="13">
        <v>15</v>
      </c>
      <c r="D162" s="13" t="s">
        <v>161</v>
      </c>
      <c r="G162" s="4">
        <v>42444</v>
      </c>
      <c r="H162" s="2" t="s">
        <v>87</v>
      </c>
      <c r="I162" s="1" t="s">
        <v>161</v>
      </c>
    </row>
    <row r="163" spans="1:9" ht="15" customHeight="1" x14ac:dyDescent="0.25">
      <c r="A163" s="14">
        <v>42395</v>
      </c>
      <c r="B163" s="18" t="s">
        <v>94</v>
      </c>
      <c r="C163" s="13">
        <v>15</v>
      </c>
      <c r="D163" s="13" t="s">
        <v>161</v>
      </c>
      <c r="G163" s="4">
        <v>42444</v>
      </c>
      <c r="H163" s="2" t="s">
        <v>91</v>
      </c>
      <c r="I163" s="1" t="s">
        <v>161</v>
      </c>
    </row>
    <row r="164" spans="1:9" ht="15" customHeight="1" x14ac:dyDescent="0.25">
      <c r="A164" s="14">
        <v>42395</v>
      </c>
      <c r="B164" s="18" t="s">
        <v>88</v>
      </c>
      <c r="C164" s="13">
        <v>15</v>
      </c>
      <c r="D164" s="13" t="s">
        <v>161</v>
      </c>
      <c r="G164" s="4">
        <v>42444</v>
      </c>
      <c r="H164" s="2" t="s">
        <v>107</v>
      </c>
      <c r="I164" s="1" t="s">
        <v>161</v>
      </c>
    </row>
    <row r="165" spans="1:9" ht="15" customHeight="1" x14ac:dyDescent="0.25">
      <c r="A165" s="14">
        <v>42395</v>
      </c>
      <c r="B165" s="18" t="s">
        <v>87</v>
      </c>
      <c r="C165" s="13">
        <v>15</v>
      </c>
      <c r="D165" s="13" t="s">
        <v>161</v>
      </c>
      <c r="G165" s="4">
        <v>42444</v>
      </c>
      <c r="H165" s="2" t="s">
        <v>106</v>
      </c>
      <c r="I165" s="1" t="s">
        <v>161</v>
      </c>
    </row>
    <row r="166" spans="1:9" ht="15" customHeight="1" x14ac:dyDescent="0.25">
      <c r="A166" s="14">
        <v>42395</v>
      </c>
      <c r="B166" s="18" t="s">
        <v>90</v>
      </c>
      <c r="C166" s="13">
        <v>15</v>
      </c>
      <c r="D166" s="13" t="s">
        <v>161</v>
      </c>
      <c r="G166" s="4">
        <v>42444</v>
      </c>
      <c r="H166" s="2" t="s">
        <v>90</v>
      </c>
      <c r="I166" s="1" t="s">
        <v>161</v>
      </c>
    </row>
    <row r="167" spans="1:9" ht="15" customHeight="1" x14ac:dyDescent="0.25">
      <c r="A167" s="14">
        <v>42395</v>
      </c>
      <c r="B167" s="18" t="s">
        <v>91</v>
      </c>
      <c r="C167" s="13">
        <v>15</v>
      </c>
      <c r="D167" s="13" t="s">
        <v>161</v>
      </c>
      <c r="G167" s="4">
        <v>42444</v>
      </c>
      <c r="H167" s="2" t="s">
        <v>108</v>
      </c>
      <c r="I167" s="1" t="s">
        <v>161</v>
      </c>
    </row>
    <row r="168" spans="1:9" ht="15" customHeight="1" x14ac:dyDescent="0.25">
      <c r="A168" s="14">
        <v>42395</v>
      </c>
      <c r="B168" s="18" t="s">
        <v>93</v>
      </c>
      <c r="C168" s="13">
        <v>15</v>
      </c>
      <c r="D168" s="13" t="s">
        <v>161</v>
      </c>
      <c r="G168" s="4">
        <v>42444</v>
      </c>
      <c r="H168" s="2" t="s">
        <v>87</v>
      </c>
      <c r="I168" s="1" t="s">
        <v>161</v>
      </c>
    </row>
    <row r="169" spans="1:9" ht="15" customHeight="1" x14ac:dyDescent="0.25">
      <c r="A169" s="14">
        <v>42395</v>
      </c>
      <c r="B169" s="18" t="s">
        <v>90</v>
      </c>
      <c r="C169" s="13">
        <v>15</v>
      </c>
      <c r="D169" s="13" t="s">
        <v>161</v>
      </c>
      <c r="G169" s="4">
        <v>42444</v>
      </c>
      <c r="H169" s="2" t="s">
        <v>91</v>
      </c>
      <c r="I169" s="1" t="s">
        <v>161</v>
      </c>
    </row>
    <row r="170" spans="1:9" ht="15" customHeight="1" x14ac:dyDescent="0.25">
      <c r="A170" s="14">
        <v>42395</v>
      </c>
      <c r="B170" s="18" t="s">
        <v>88</v>
      </c>
      <c r="C170" s="13">
        <v>15</v>
      </c>
      <c r="D170" s="13" t="s">
        <v>161</v>
      </c>
      <c r="G170" s="4">
        <v>42444</v>
      </c>
      <c r="H170" s="2" t="s">
        <v>90</v>
      </c>
      <c r="I170" s="1" t="s">
        <v>161</v>
      </c>
    </row>
    <row r="171" spans="1:9" ht="15" customHeight="1" x14ac:dyDescent="0.25">
      <c r="A171" s="14">
        <v>42395</v>
      </c>
      <c r="B171" s="18" t="s">
        <v>87</v>
      </c>
      <c r="C171" s="13">
        <v>15</v>
      </c>
      <c r="D171" s="13" t="s">
        <v>161</v>
      </c>
      <c r="G171" s="4">
        <v>42444</v>
      </c>
      <c r="H171" s="2" t="s">
        <v>108</v>
      </c>
      <c r="I171" s="1" t="s">
        <v>161</v>
      </c>
    </row>
    <row r="172" spans="1:9" ht="15" customHeight="1" x14ac:dyDescent="0.25">
      <c r="A172" s="14">
        <v>42395</v>
      </c>
      <c r="B172" s="18" t="s">
        <v>91</v>
      </c>
      <c r="C172" s="13">
        <v>15</v>
      </c>
      <c r="D172" s="13" t="s">
        <v>161</v>
      </c>
      <c r="G172" s="4">
        <v>42444</v>
      </c>
      <c r="H172" s="2" t="s">
        <v>108</v>
      </c>
      <c r="I172" s="1" t="s">
        <v>161</v>
      </c>
    </row>
    <row r="173" spans="1:9" ht="15" customHeight="1" x14ac:dyDescent="0.25">
      <c r="A173" s="14">
        <v>42395</v>
      </c>
      <c r="B173" s="18" t="s">
        <v>93</v>
      </c>
      <c r="C173" s="13">
        <v>15</v>
      </c>
      <c r="D173" s="13" t="s">
        <v>161</v>
      </c>
      <c r="G173" s="4">
        <v>42445</v>
      </c>
      <c r="H173" s="2" t="s">
        <v>106</v>
      </c>
      <c r="I173" s="1" t="s">
        <v>161</v>
      </c>
    </row>
    <row r="174" spans="1:9" ht="15" customHeight="1" x14ac:dyDescent="0.25">
      <c r="A174" s="14">
        <v>42395</v>
      </c>
      <c r="B174" s="18" t="s">
        <v>87</v>
      </c>
      <c r="C174" s="13">
        <v>15</v>
      </c>
      <c r="D174" s="13" t="s">
        <v>161</v>
      </c>
      <c r="G174" s="4">
        <v>42445</v>
      </c>
      <c r="H174" s="2" t="s">
        <v>107</v>
      </c>
      <c r="I174" s="1" t="s">
        <v>161</v>
      </c>
    </row>
    <row r="175" spans="1:9" ht="15" customHeight="1" x14ac:dyDescent="0.25">
      <c r="A175" s="14">
        <v>42396</v>
      </c>
      <c r="B175" s="18" t="s">
        <v>90</v>
      </c>
      <c r="C175" s="13">
        <v>15</v>
      </c>
      <c r="D175" s="13" t="s">
        <v>161</v>
      </c>
      <c r="G175" s="4">
        <v>42445</v>
      </c>
      <c r="H175" s="2" t="s">
        <v>87</v>
      </c>
      <c r="I175" s="1" t="s">
        <v>161</v>
      </c>
    </row>
    <row r="176" spans="1:9" ht="15" customHeight="1" x14ac:dyDescent="0.25">
      <c r="A176" s="14">
        <v>42396</v>
      </c>
      <c r="B176" s="18" t="s">
        <v>91</v>
      </c>
      <c r="C176" s="13">
        <v>15</v>
      </c>
      <c r="D176" s="13" t="s">
        <v>161</v>
      </c>
      <c r="G176" s="4">
        <v>42445</v>
      </c>
      <c r="H176" s="2" t="s">
        <v>90</v>
      </c>
      <c r="I176" s="1" t="s">
        <v>161</v>
      </c>
    </row>
    <row r="177" spans="1:9" ht="15.75" customHeight="1" x14ac:dyDescent="0.25">
      <c r="A177" s="14">
        <v>42396</v>
      </c>
      <c r="B177" s="13" t="s">
        <v>87</v>
      </c>
      <c r="C177" s="13">
        <v>15</v>
      </c>
      <c r="D177" s="13" t="s">
        <v>161</v>
      </c>
      <c r="G177" s="4">
        <v>42445</v>
      </c>
      <c r="H177" s="2" t="s">
        <v>91</v>
      </c>
      <c r="I177" s="1" t="s">
        <v>161</v>
      </c>
    </row>
    <row r="178" spans="1:9" ht="15" customHeight="1" x14ac:dyDescent="0.25">
      <c r="A178" s="14">
        <v>42396</v>
      </c>
      <c r="B178" s="18" t="s">
        <v>88</v>
      </c>
      <c r="C178" s="13">
        <v>15</v>
      </c>
      <c r="D178" s="13" t="s">
        <v>161</v>
      </c>
      <c r="G178" s="4">
        <v>42445</v>
      </c>
      <c r="H178" s="2" t="s">
        <v>78</v>
      </c>
      <c r="I178" s="1" t="s">
        <v>161</v>
      </c>
    </row>
    <row r="179" spans="1:9" ht="15" customHeight="1" x14ac:dyDescent="0.25">
      <c r="A179" s="14">
        <v>42396</v>
      </c>
      <c r="B179" s="18" t="s">
        <v>93</v>
      </c>
      <c r="C179" s="13">
        <v>15</v>
      </c>
      <c r="D179" s="13" t="s">
        <v>161</v>
      </c>
      <c r="G179" s="4">
        <v>42446</v>
      </c>
      <c r="H179" s="2" t="s">
        <v>90</v>
      </c>
      <c r="I179" s="1" t="s">
        <v>161</v>
      </c>
    </row>
    <row r="180" spans="1:9" ht="15" customHeight="1" x14ac:dyDescent="0.25">
      <c r="A180" s="14">
        <v>42396</v>
      </c>
      <c r="B180" s="18" t="s">
        <v>90</v>
      </c>
      <c r="C180" s="13">
        <v>15</v>
      </c>
      <c r="D180" s="13" t="s">
        <v>161</v>
      </c>
      <c r="G180" s="4">
        <v>42446</v>
      </c>
      <c r="H180" s="2" t="s">
        <v>78</v>
      </c>
      <c r="I180" s="1" t="s">
        <v>161</v>
      </c>
    </row>
    <row r="181" spans="1:9" ht="15" customHeight="1" x14ac:dyDescent="0.25">
      <c r="A181" s="14">
        <v>42396</v>
      </c>
      <c r="B181" s="18" t="s">
        <v>91</v>
      </c>
      <c r="C181" s="13">
        <v>15</v>
      </c>
      <c r="D181" s="13" t="s">
        <v>161</v>
      </c>
      <c r="G181" s="4">
        <v>42446</v>
      </c>
      <c r="H181" s="2" t="s">
        <v>90</v>
      </c>
      <c r="I181" s="1" t="s">
        <v>161</v>
      </c>
    </row>
    <row r="182" spans="1:9" ht="15" customHeight="1" x14ac:dyDescent="0.25">
      <c r="A182" s="14">
        <v>42396</v>
      </c>
      <c r="B182" s="18" t="s">
        <v>87</v>
      </c>
      <c r="C182" s="13">
        <v>15</v>
      </c>
      <c r="D182" s="13" t="s">
        <v>161</v>
      </c>
      <c r="G182" s="4">
        <v>42446</v>
      </c>
      <c r="H182" s="2" t="s">
        <v>90</v>
      </c>
      <c r="I182" s="1" t="s">
        <v>161</v>
      </c>
    </row>
    <row r="183" spans="1:9" ht="15" customHeight="1" x14ac:dyDescent="0.25">
      <c r="A183" s="14">
        <v>42396</v>
      </c>
      <c r="B183" s="18" t="s">
        <v>88</v>
      </c>
      <c r="C183" s="13">
        <v>15</v>
      </c>
      <c r="D183" s="13" t="s">
        <v>161</v>
      </c>
      <c r="G183" s="4">
        <v>42447</v>
      </c>
      <c r="H183" s="2" t="s">
        <v>106</v>
      </c>
      <c r="I183" s="1" t="s">
        <v>161</v>
      </c>
    </row>
    <row r="184" spans="1:9" ht="15" customHeight="1" x14ac:dyDescent="0.25">
      <c r="A184" s="14">
        <v>42396</v>
      </c>
      <c r="B184" s="18" t="s">
        <v>93</v>
      </c>
      <c r="C184" s="13">
        <v>15</v>
      </c>
      <c r="D184" s="13" t="s">
        <v>161</v>
      </c>
      <c r="G184" s="4">
        <v>42447</v>
      </c>
      <c r="H184" s="2" t="s">
        <v>90</v>
      </c>
      <c r="I184" s="1" t="s">
        <v>161</v>
      </c>
    </row>
    <row r="185" spans="1:9" ht="15" customHeight="1" x14ac:dyDescent="0.25">
      <c r="A185" s="14">
        <v>42396</v>
      </c>
      <c r="B185" s="18" t="s">
        <v>90</v>
      </c>
      <c r="C185" s="13">
        <v>15</v>
      </c>
      <c r="D185" s="13" t="s">
        <v>161</v>
      </c>
      <c r="G185" s="4">
        <v>42447</v>
      </c>
      <c r="H185" s="2" t="s">
        <v>108</v>
      </c>
      <c r="I185" s="1" t="s">
        <v>161</v>
      </c>
    </row>
    <row r="186" spans="1:9" ht="15" customHeight="1" x14ac:dyDescent="0.25">
      <c r="A186" s="14">
        <v>42396</v>
      </c>
      <c r="B186" s="18" t="s">
        <v>91</v>
      </c>
      <c r="C186" s="13">
        <v>15</v>
      </c>
      <c r="D186" s="13" t="s">
        <v>161</v>
      </c>
      <c r="G186" s="4">
        <v>42447</v>
      </c>
      <c r="H186" s="2" t="s">
        <v>107</v>
      </c>
      <c r="I186" s="1" t="s">
        <v>161</v>
      </c>
    </row>
    <row r="187" spans="1:9" ht="15" customHeight="1" x14ac:dyDescent="0.25">
      <c r="A187" s="14">
        <v>42396</v>
      </c>
      <c r="B187" s="18" t="s">
        <v>93</v>
      </c>
      <c r="C187" s="13">
        <v>15</v>
      </c>
      <c r="D187" s="13" t="s">
        <v>161</v>
      </c>
      <c r="G187" s="4">
        <v>42447</v>
      </c>
      <c r="H187" s="2" t="s">
        <v>106</v>
      </c>
      <c r="I187" s="1" t="s">
        <v>161</v>
      </c>
    </row>
    <row r="188" spans="1:9" ht="15" customHeight="1" x14ac:dyDescent="0.25">
      <c r="A188" s="14">
        <v>42396</v>
      </c>
      <c r="B188" s="18" t="s">
        <v>87</v>
      </c>
      <c r="C188" s="13">
        <v>15</v>
      </c>
      <c r="D188" s="13" t="s">
        <v>161</v>
      </c>
      <c r="G188" s="4">
        <v>42447</v>
      </c>
      <c r="H188" s="2" t="s">
        <v>90</v>
      </c>
      <c r="I188" s="1" t="s">
        <v>161</v>
      </c>
    </row>
    <row r="189" spans="1:9" ht="15" customHeight="1" x14ac:dyDescent="0.25">
      <c r="A189" s="14">
        <v>42396</v>
      </c>
      <c r="B189" s="18" t="s">
        <v>88</v>
      </c>
      <c r="C189" s="13">
        <v>15</v>
      </c>
      <c r="D189" s="13" t="s">
        <v>161</v>
      </c>
      <c r="G189" s="4">
        <v>42447</v>
      </c>
      <c r="H189" s="2" t="s">
        <v>108</v>
      </c>
      <c r="I189" s="1" t="s">
        <v>161</v>
      </c>
    </row>
    <row r="190" spans="1:9" ht="15" customHeight="1" x14ac:dyDescent="0.25">
      <c r="A190" s="14">
        <v>42398</v>
      </c>
      <c r="B190" s="18" t="s">
        <v>78</v>
      </c>
      <c r="C190" s="18">
        <v>15</v>
      </c>
      <c r="D190" s="13" t="s">
        <v>161</v>
      </c>
      <c r="G190" s="4">
        <v>42447</v>
      </c>
      <c r="H190" s="2" t="s">
        <v>107</v>
      </c>
      <c r="I190" s="1" t="s">
        <v>161</v>
      </c>
    </row>
    <row r="191" spans="1:9" ht="15" customHeight="1" x14ac:dyDescent="0.25">
      <c r="A191" s="14">
        <v>42398</v>
      </c>
      <c r="B191" s="18" t="s">
        <v>78</v>
      </c>
      <c r="C191" s="18">
        <v>15</v>
      </c>
      <c r="D191" s="13" t="s">
        <v>161</v>
      </c>
      <c r="G191" s="4">
        <v>42447</v>
      </c>
      <c r="H191" s="2" t="s">
        <v>106</v>
      </c>
      <c r="I191" s="1" t="s">
        <v>161</v>
      </c>
    </row>
    <row r="192" spans="1:9" ht="15" customHeight="1" x14ac:dyDescent="0.25">
      <c r="A192" s="14">
        <v>42399</v>
      </c>
      <c r="B192" s="18" t="s">
        <v>78</v>
      </c>
      <c r="C192" s="18">
        <v>15</v>
      </c>
      <c r="D192" s="13" t="s">
        <v>161</v>
      </c>
      <c r="G192" s="4">
        <v>42451</v>
      </c>
      <c r="H192" s="2" t="s">
        <v>106</v>
      </c>
      <c r="I192" s="1" t="s">
        <v>161</v>
      </c>
    </row>
    <row r="193" spans="1:9" ht="15" customHeight="1" x14ac:dyDescent="0.25">
      <c r="A193" s="14">
        <v>42399</v>
      </c>
      <c r="B193" s="18" t="s">
        <v>78</v>
      </c>
      <c r="C193" s="18">
        <v>15</v>
      </c>
      <c r="D193" s="13" t="s">
        <v>161</v>
      </c>
      <c r="G193" s="4">
        <v>42451</v>
      </c>
      <c r="H193" s="2" t="s">
        <v>87</v>
      </c>
      <c r="I193" s="1" t="s">
        <v>161</v>
      </c>
    </row>
    <row r="194" spans="1:9" ht="15" customHeight="1" x14ac:dyDescent="0.25">
      <c r="A194" s="29" t="s">
        <v>79</v>
      </c>
      <c r="B194" s="29"/>
      <c r="C194" s="29">
        <f>SUM(C28:C193)</f>
        <v>2400</v>
      </c>
      <c r="D194" s="13" t="s">
        <v>161</v>
      </c>
      <c r="G194" s="4">
        <v>42451</v>
      </c>
      <c r="H194" s="2" t="s">
        <v>90</v>
      </c>
      <c r="I194" s="1" t="s">
        <v>161</v>
      </c>
    </row>
    <row r="195" spans="1:9" ht="15" customHeight="1" x14ac:dyDescent="0.25">
      <c r="A195" s="589" t="s">
        <v>97</v>
      </c>
      <c r="B195" s="590"/>
      <c r="C195" s="590"/>
      <c r="D195" s="13" t="s">
        <v>161</v>
      </c>
      <c r="G195" s="4">
        <v>42451</v>
      </c>
      <c r="H195" s="2" t="s">
        <v>91</v>
      </c>
      <c r="I195" s="1" t="s">
        <v>161</v>
      </c>
    </row>
    <row r="196" spans="1:9" ht="15" customHeight="1" x14ac:dyDescent="0.25">
      <c r="A196" s="14">
        <v>42382</v>
      </c>
      <c r="B196" s="18" t="s">
        <v>77</v>
      </c>
      <c r="C196" s="18">
        <v>15</v>
      </c>
      <c r="D196" s="13" t="s">
        <v>161</v>
      </c>
      <c r="G196" s="4">
        <v>42451</v>
      </c>
      <c r="H196" s="2" t="s">
        <v>78</v>
      </c>
      <c r="I196" s="1" t="s">
        <v>161</v>
      </c>
    </row>
    <row r="197" spans="1:9" ht="15" customHeight="1" x14ac:dyDescent="0.25">
      <c r="A197" s="14">
        <v>42382</v>
      </c>
      <c r="B197" s="18" t="s">
        <v>77</v>
      </c>
      <c r="C197" s="18">
        <v>15</v>
      </c>
      <c r="D197" s="13" t="s">
        <v>161</v>
      </c>
      <c r="G197" s="4">
        <v>42451</v>
      </c>
      <c r="H197" s="2" t="s">
        <v>107</v>
      </c>
      <c r="I197" s="1" t="s">
        <v>161</v>
      </c>
    </row>
    <row r="198" spans="1:9" ht="15" customHeight="1" x14ac:dyDescent="0.25">
      <c r="A198" s="14">
        <v>42382</v>
      </c>
      <c r="B198" s="18" t="s">
        <v>77</v>
      </c>
      <c r="C198" s="18">
        <v>15</v>
      </c>
      <c r="D198" s="13" t="s">
        <v>161</v>
      </c>
      <c r="G198" s="4">
        <v>42451</v>
      </c>
      <c r="H198" s="2" t="s">
        <v>106</v>
      </c>
      <c r="I198" s="1" t="s">
        <v>161</v>
      </c>
    </row>
    <row r="199" spans="1:9" ht="15" customHeight="1" x14ac:dyDescent="0.25">
      <c r="A199" s="14">
        <v>42383</v>
      </c>
      <c r="B199" s="18" t="s">
        <v>77</v>
      </c>
      <c r="C199" s="18">
        <v>15</v>
      </c>
      <c r="D199" s="13" t="s">
        <v>161</v>
      </c>
      <c r="G199" s="4">
        <v>42451</v>
      </c>
      <c r="H199" s="2" t="s">
        <v>87</v>
      </c>
      <c r="I199" s="1" t="s">
        <v>161</v>
      </c>
    </row>
    <row r="200" spans="1:9" ht="15" customHeight="1" x14ac:dyDescent="0.25">
      <c r="A200" s="14">
        <v>42383</v>
      </c>
      <c r="B200" s="18" t="s">
        <v>78</v>
      </c>
      <c r="C200" s="18">
        <v>15</v>
      </c>
      <c r="D200" s="13" t="s">
        <v>161</v>
      </c>
      <c r="G200" s="4">
        <v>42451</v>
      </c>
      <c r="H200" s="2" t="s">
        <v>90</v>
      </c>
      <c r="I200" s="1" t="s">
        <v>161</v>
      </c>
    </row>
    <row r="201" spans="1:9" ht="15" customHeight="1" x14ac:dyDescent="0.25">
      <c r="A201" s="14">
        <v>42383</v>
      </c>
      <c r="B201" s="18" t="s">
        <v>77</v>
      </c>
      <c r="C201" s="18">
        <v>15</v>
      </c>
      <c r="D201" s="13" t="s">
        <v>161</v>
      </c>
      <c r="G201" s="4">
        <v>42451</v>
      </c>
      <c r="H201" s="2" t="s">
        <v>91</v>
      </c>
      <c r="I201" s="1" t="s">
        <v>161</v>
      </c>
    </row>
    <row r="202" spans="1:9" ht="15" customHeight="1" x14ac:dyDescent="0.25">
      <c r="A202" s="14">
        <v>42384</v>
      </c>
      <c r="B202" s="18" t="s">
        <v>78</v>
      </c>
      <c r="C202" s="18">
        <v>15</v>
      </c>
      <c r="D202" s="13" t="s">
        <v>161</v>
      </c>
      <c r="G202" s="4">
        <v>42451</v>
      </c>
      <c r="H202" s="2" t="s">
        <v>78</v>
      </c>
      <c r="I202" s="1" t="s">
        <v>161</v>
      </c>
    </row>
    <row r="203" spans="1:9" ht="15" customHeight="1" x14ac:dyDescent="0.25">
      <c r="A203" s="14">
        <v>42384</v>
      </c>
      <c r="B203" s="18" t="s">
        <v>88</v>
      </c>
      <c r="C203" s="18">
        <v>15</v>
      </c>
      <c r="D203" s="13" t="s">
        <v>161</v>
      </c>
      <c r="G203" s="4">
        <v>42451</v>
      </c>
      <c r="H203" s="2" t="s">
        <v>107</v>
      </c>
      <c r="I203" s="1" t="s">
        <v>161</v>
      </c>
    </row>
    <row r="204" spans="1:9" ht="15" customHeight="1" x14ac:dyDescent="0.25">
      <c r="A204" s="14">
        <v>42384</v>
      </c>
      <c r="B204" s="18" t="s">
        <v>78</v>
      </c>
      <c r="C204" s="18">
        <v>15</v>
      </c>
      <c r="D204" s="13" t="s">
        <v>161</v>
      </c>
      <c r="G204" s="4">
        <v>42451</v>
      </c>
      <c r="H204" s="2" t="s">
        <v>106</v>
      </c>
      <c r="I204" s="1" t="s">
        <v>161</v>
      </c>
    </row>
    <row r="205" spans="1:9" ht="15" customHeight="1" x14ac:dyDescent="0.25">
      <c r="A205" s="14">
        <v>42384</v>
      </c>
      <c r="B205" s="18" t="s">
        <v>88</v>
      </c>
      <c r="C205" s="18">
        <v>15</v>
      </c>
      <c r="D205" s="13" t="s">
        <v>161</v>
      </c>
      <c r="G205" s="4">
        <v>42451</v>
      </c>
      <c r="H205" s="2" t="s">
        <v>87</v>
      </c>
      <c r="I205" s="1" t="s">
        <v>161</v>
      </c>
    </row>
    <row r="206" spans="1:9" ht="15" customHeight="1" x14ac:dyDescent="0.25">
      <c r="A206" s="14">
        <v>42384</v>
      </c>
      <c r="B206" s="18" t="s">
        <v>78</v>
      </c>
      <c r="C206" s="18">
        <v>15</v>
      </c>
      <c r="D206" s="13" t="s">
        <v>161</v>
      </c>
      <c r="G206" s="4">
        <v>42451</v>
      </c>
      <c r="H206" s="2" t="s">
        <v>90</v>
      </c>
      <c r="I206" s="1" t="s">
        <v>161</v>
      </c>
    </row>
    <row r="207" spans="1:9" ht="15" customHeight="1" x14ac:dyDescent="0.25">
      <c r="A207" s="14">
        <v>42384</v>
      </c>
      <c r="B207" s="18" t="s">
        <v>88</v>
      </c>
      <c r="C207" s="18">
        <v>15</v>
      </c>
      <c r="D207" s="13" t="s">
        <v>161</v>
      </c>
      <c r="G207" s="4">
        <v>42451</v>
      </c>
      <c r="H207" s="2" t="s">
        <v>91</v>
      </c>
      <c r="I207" s="1" t="s">
        <v>161</v>
      </c>
    </row>
    <row r="208" spans="1:9" ht="15" customHeight="1" x14ac:dyDescent="0.25">
      <c r="A208" s="14">
        <v>42384</v>
      </c>
      <c r="B208" s="18" t="s">
        <v>78</v>
      </c>
      <c r="C208" s="18">
        <v>15</v>
      </c>
      <c r="D208" s="13" t="s">
        <v>161</v>
      </c>
      <c r="G208" s="4">
        <v>42451</v>
      </c>
      <c r="H208" s="2" t="s">
        <v>107</v>
      </c>
      <c r="I208" s="1" t="s">
        <v>161</v>
      </c>
    </row>
    <row r="209" spans="1:9" ht="15" customHeight="1" x14ac:dyDescent="0.25">
      <c r="A209" s="14">
        <v>42384</v>
      </c>
      <c r="B209" s="18" t="s">
        <v>88</v>
      </c>
      <c r="C209" s="18">
        <v>15</v>
      </c>
      <c r="D209" s="13" t="s">
        <v>161</v>
      </c>
      <c r="G209" s="4">
        <v>42451</v>
      </c>
      <c r="H209" s="2" t="s">
        <v>106</v>
      </c>
      <c r="I209" s="1" t="s">
        <v>161</v>
      </c>
    </row>
    <row r="210" spans="1:9" ht="15" customHeight="1" x14ac:dyDescent="0.25">
      <c r="A210" s="14">
        <v>42384</v>
      </c>
      <c r="B210" s="18" t="s">
        <v>88</v>
      </c>
      <c r="C210" s="18">
        <v>15</v>
      </c>
      <c r="D210" s="13" t="s">
        <v>161</v>
      </c>
      <c r="G210" s="4">
        <v>42451</v>
      </c>
      <c r="H210" s="2" t="s">
        <v>90</v>
      </c>
      <c r="I210" s="1" t="s">
        <v>161</v>
      </c>
    </row>
    <row r="211" spans="1:9" ht="15" customHeight="1" x14ac:dyDescent="0.25">
      <c r="A211" s="14">
        <v>42384</v>
      </c>
      <c r="B211" s="18" t="s">
        <v>78</v>
      </c>
      <c r="C211" s="18">
        <v>15</v>
      </c>
      <c r="D211" s="13" t="s">
        <v>161</v>
      </c>
      <c r="G211" s="4">
        <v>42451</v>
      </c>
      <c r="H211" s="2" t="s">
        <v>87</v>
      </c>
      <c r="I211" s="1" t="s">
        <v>161</v>
      </c>
    </row>
    <row r="212" spans="1:9" ht="15" customHeight="1" x14ac:dyDescent="0.25">
      <c r="A212" s="14">
        <v>42384</v>
      </c>
      <c r="B212" s="18" t="s">
        <v>88</v>
      </c>
      <c r="C212" s="18">
        <v>15</v>
      </c>
      <c r="D212" s="13" t="s">
        <v>161</v>
      </c>
      <c r="G212" s="4">
        <v>42451</v>
      </c>
      <c r="H212" s="2" t="s">
        <v>106</v>
      </c>
      <c r="I212" s="1" t="s">
        <v>161</v>
      </c>
    </row>
    <row r="213" spans="1:9" ht="15" customHeight="1" x14ac:dyDescent="0.25">
      <c r="A213" s="14">
        <v>42384</v>
      </c>
      <c r="B213" s="18" t="s">
        <v>78</v>
      </c>
      <c r="C213" s="18">
        <v>15</v>
      </c>
      <c r="D213" s="13" t="s">
        <v>161</v>
      </c>
      <c r="G213" s="4">
        <v>42451</v>
      </c>
      <c r="H213" s="2" t="s">
        <v>107</v>
      </c>
      <c r="I213" s="1" t="s">
        <v>161</v>
      </c>
    </row>
    <row r="214" spans="1:9" ht="15" customHeight="1" x14ac:dyDescent="0.25">
      <c r="A214" s="14">
        <v>42385</v>
      </c>
      <c r="B214" s="18" t="s">
        <v>78</v>
      </c>
      <c r="C214" s="18">
        <v>15</v>
      </c>
      <c r="D214" s="13" t="s">
        <v>161</v>
      </c>
      <c r="G214" s="4">
        <v>42451</v>
      </c>
      <c r="H214" s="2" t="s">
        <v>91</v>
      </c>
      <c r="I214" s="1" t="s">
        <v>161</v>
      </c>
    </row>
    <row r="215" spans="1:9" ht="15" customHeight="1" x14ac:dyDescent="0.25">
      <c r="A215" s="14">
        <v>42385</v>
      </c>
      <c r="B215" s="18" t="s">
        <v>78</v>
      </c>
      <c r="C215" s="18">
        <v>15</v>
      </c>
      <c r="D215" s="13" t="s">
        <v>161</v>
      </c>
      <c r="G215" s="4">
        <v>42451</v>
      </c>
      <c r="H215" s="2" t="s">
        <v>87</v>
      </c>
      <c r="I215" s="1" t="s">
        <v>161</v>
      </c>
    </row>
    <row r="216" spans="1:9" ht="15" customHeight="1" x14ac:dyDescent="0.25">
      <c r="A216" s="14">
        <v>42385</v>
      </c>
      <c r="B216" s="18" t="s">
        <v>88</v>
      </c>
      <c r="C216" s="18">
        <v>15</v>
      </c>
      <c r="D216" s="13" t="s">
        <v>161</v>
      </c>
      <c r="G216" s="4">
        <v>42451</v>
      </c>
      <c r="H216" s="2" t="s">
        <v>90</v>
      </c>
      <c r="I216" s="1" t="s">
        <v>161</v>
      </c>
    </row>
    <row r="217" spans="1:9" ht="15" customHeight="1" x14ac:dyDescent="0.25">
      <c r="A217" s="14">
        <v>42385</v>
      </c>
      <c r="B217" s="18" t="s">
        <v>78</v>
      </c>
      <c r="C217" s="18">
        <v>15</v>
      </c>
      <c r="D217" s="13" t="s">
        <v>161</v>
      </c>
      <c r="G217" s="4">
        <v>42451</v>
      </c>
      <c r="H217" s="2" t="s">
        <v>91</v>
      </c>
      <c r="I217" s="1" t="s">
        <v>161</v>
      </c>
    </row>
    <row r="218" spans="1:9" ht="15" customHeight="1" x14ac:dyDescent="0.25">
      <c r="A218" s="14">
        <v>42385</v>
      </c>
      <c r="B218" s="18" t="s">
        <v>88</v>
      </c>
      <c r="C218" s="18">
        <v>15</v>
      </c>
      <c r="D218" s="13" t="s">
        <v>161</v>
      </c>
      <c r="G218" s="4">
        <v>42451</v>
      </c>
      <c r="H218" s="2" t="s">
        <v>106</v>
      </c>
      <c r="I218" s="1" t="s">
        <v>161</v>
      </c>
    </row>
    <row r="219" spans="1:9" ht="15" customHeight="1" x14ac:dyDescent="0.25">
      <c r="A219" s="14">
        <v>42385</v>
      </c>
      <c r="B219" s="18" t="s">
        <v>78</v>
      </c>
      <c r="C219" s="18">
        <v>15</v>
      </c>
      <c r="D219" s="13" t="s">
        <v>161</v>
      </c>
      <c r="G219" s="4">
        <v>42451</v>
      </c>
      <c r="H219" s="2" t="s">
        <v>90</v>
      </c>
      <c r="I219" s="1" t="s">
        <v>161</v>
      </c>
    </row>
    <row r="220" spans="1:9" ht="15" customHeight="1" x14ac:dyDescent="0.25">
      <c r="A220" s="14">
        <v>42385</v>
      </c>
      <c r="B220" s="18" t="s">
        <v>88</v>
      </c>
      <c r="C220" s="18">
        <v>15</v>
      </c>
      <c r="D220" s="13" t="s">
        <v>161</v>
      </c>
      <c r="G220" s="4">
        <v>42451</v>
      </c>
      <c r="H220" s="2" t="s">
        <v>87</v>
      </c>
      <c r="I220" s="1" t="s">
        <v>161</v>
      </c>
    </row>
    <row r="221" spans="1:9" ht="15" customHeight="1" x14ac:dyDescent="0.25">
      <c r="A221" s="14">
        <v>42385</v>
      </c>
      <c r="B221" s="18" t="s">
        <v>78</v>
      </c>
      <c r="C221" s="18">
        <v>15</v>
      </c>
      <c r="D221" s="13" t="s">
        <v>161</v>
      </c>
      <c r="G221" s="4">
        <v>42451</v>
      </c>
      <c r="H221" s="2" t="s">
        <v>91</v>
      </c>
      <c r="I221" s="1" t="s">
        <v>161</v>
      </c>
    </row>
    <row r="222" spans="1:9" ht="15" customHeight="1" x14ac:dyDescent="0.25">
      <c r="A222" s="14">
        <v>42385</v>
      </c>
      <c r="B222" s="18" t="s">
        <v>77</v>
      </c>
      <c r="C222" s="18">
        <v>15</v>
      </c>
      <c r="D222" s="13" t="s">
        <v>161</v>
      </c>
      <c r="G222" s="4">
        <v>42452</v>
      </c>
      <c r="H222" s="2" t="s">
        <v>106</v>
      </c>
      <c r="I222" s="1" t="s">
        <v>161</v>
      </c>
    </row>
    <row r="223" spans="1:9" ht="15" customHeight="1" x14ac:dyDescent="0.25">
      <c r="A223" s="14">
        <v>42385</v>
      </c>
      <c r="B223" s="18" t="s">
        <v>88</v>
      </c>
      <c r="C223" s="18">
        <v>15</v>
      </c>
      <c r="D223" s="13" t="s">
        <v>161</v>
      </c>
      <c r="G223" s="4">
        <v>42452</v>
      </c>
      <c r="H223" s="2" t="s">
        <v>91</v>
      </c>
      <c r="I223" s="1" t="s">
        <v>161</v>
      </c>
    </row>
    <row r="224" spans="1:9" ht="15" customHeight="1" x14ac:dyDescent="0.25">
      <c r="A224" s="14">
        <v>42385</v>
      </c>
      <c r="B224" s="18" t="s">
        <v>77</v>
      </c>
      <c r="C224" s="18">
        <v>15</v>
      </c>
      <c r="D224" s="13" t="s">
        <v>161</v>
      </c>
      <c r="G224" s="4">
        <v>42452</v>
      </c>
      <c r="H224" s="2" t="s">
        <v>90</v>
      </c>
      <c r="I224" s="1" t="s">
        <v>161</v>
      </c>
    </row>
    <row r="225" spans="1:9" ht="15" customHeight="1" x14ac:dyDescent="0.25">
      <c r="A225" s="14">
        <v>42387</v>
      </c>
      <c r="B225" s="18" t="s">
        <v>77</v>
      </c>
      <c r="C225" s="18">
        <v>15</v>
      </c>
      <c r="D225" s="13" t="s">
        <v>161</v>
      </c>
      <c r="G225" s="4">
        <v>42452</v>
      </c>
      <c r="H225" s="2" t="s">
        <v>87</v>
      </c>
      <c r="I225" s="1" t="s">
        <v>161</v>
      </c>
    </row>
    <row r="226" spans="1:9" ht="15.75" customHeight="1" x14ac:dyDescent="0.25">
      <c r="A226" s="14">
        <v>42387</v>
      </c>
      <c r="B226" s="18" t="s">
        <v>77</v>
      </c>
      <c r="C226" s="18">
        <v>15</v>
      </c>
      <c r="D226" s="13" t="s">
        <v>161</v>
      </c>
      <c r="G226" s="4">
        <v>42452</v>
      </c>
      <c r="H226" s="2" t="s">
        <v>78</v>
      </c>
      <c r="I226" s="1" t="s">
        <v>161</v>
      </c>
    </row>
    <row r="227" spans="1:9" ht="15" customHeight="1" x14ac:dyDescent="0.25">
      <c r="A227" s="14">
        <v>42387</v>
      </c>
      <c r="B227" s="18" t="s">
        <v>91</v>
      </c>
      <c r="C227" s="18">
        <v>15</v>
      </c>
      <c r="D227" s="13" t="s">
        <v>161</v>
      </c>
      <c r="G227" s="4">
        <v>42452</v>
      </c>
      <c r="H227" s="2" t="s">
        <v>106</v>
      </c>
      <c r="I227" s="1" t="s">
        <v>161</v>
      </c>
    </row>
    <row r="228" spans="1:9" ht="15" customHeight="1" x14ac:dyDescent="0.25">
      <c r="A228" s="14">
        <v>42387</v>
      </c>
      <c r="B228" s="18" t="s">
        <v>78</v>
      </c>
      <c r="C228" s="18">
        <v>15</v>
      </c>
      <c r="D228" s="13" t="s">
        <v>161</v>
      </c>
      <c r="G228" s="4">
        <v>42452</v>
      </c>
      <c r="H228" s="2" t="s">
        <v>91</v>
      </c>
      <c r="I228" s="1" t="s">
        <v>161</v>
      </c>
    </row>
    <row r="229" spans="1:9" ht="15" customHeight="1" x14ac:dyDescent="0.25">
      <c r="A229" s="14">
        <v>42387</v>
      </c>
      <c r="B229" s="18" t="s">
        <v>92</v>
      </c>
      <c r="C229" s="13">
        <v>6</v>
      </c>
      <c r="D229" s="13" t="s">
        <v>161</v>
      </c>
      <c r="G229" s="4">
        <v>42452</v>
      </c>
      <c r="H229" s="2" t="s">
        <v>90</v>
      </c>
      <c r="I229" s="1" t="s">
        <v>161</v>
      </c>
    </row>
    <row r="230" spans="1:9" ht="15" customHeight="1" x14ac:dyDescent="0.25">
      <c r="A230" s="14">
        <v>42387</v>
      </c>
      <c r="B230" s="18" t="s">
        <v>77</v>
      </c>
      <c r="C230" s="13">
        <v>15</v>
      </c>
      <c r="D230" s="13" t="s">
        <v>161</v>
      </c>
      <c r="G230" s="4">
        <v>42452</v>
      </c>
      <c r="H230" s="2" t="s">
        <v>87</v>
      </c>
      <c r="I230" s="1" t="s">
        <v>161</v>
      </c>
    </row>
    <row r="231" spans="1:9" ht="15" customHeight="1" x14ac:dyDescent="0.25">
      <c r="A231" s="14">
        <v>42387</v>
      </c>
      <c r="B231" s="18" t="s">
        <v>91</v>
      </c>
      <c r="C231" s="13">
        <v>15</v>
      </c>
      <c r="D231" s="13" t="s">
        <v>161</v>
      </c>
      <c r="G231" s="4">
        <v>42452</v>
      </c>
      <c r="H231" s="2" t="s">
        <v>78</v>
      </c>
      <c r="I231" s="1" t="s">
        <v>161</v>
      </c>
    </row>
    <row r="232" spans="1:9" ht="15" customHeight="1" x14ac:dyDescent="0.25">
      <c r="A232" s="14">
        <v>42387</v>
      </c>
      <c r="B232" s="18" t="s">
        <v>78</v>
      </c>
      <c r="C232" s="13">
        <v>15</v>
      </c>
      <c r="D232" s="13" t="s">
        <v>161</v>
      </c>
      <c r="G232" s="4">
        <v>42452</v>
      </c>
      <c r="H232" s="2" t="s">
        <v>106</v>
      </c>
      <c r="I232" s="1" t="s">
        <v>161</v>
      </c>
    </row>
    <row r="233" spans="1:9" ht="15" customHeight="1" x14ac:dyDescent="0.25">
      <c r="A233" s="14">
        <v>42387</v>
      </c>
      <c r="B233" s="18" t="s">
        <v>91</v>
      </c>
      <c r="C233" s="13">
        <v>15</v>
      </c>
      <c r="D233" s="13" t="s">
        <v>161</v>
      </c>
      <c r="G233" s="4">
        <v>42452</v>
      </c>
      <c r="H233" s="2" t="s">
        <v>91</v>
      </c>
      <c r="I233" s="1" t="s">
        <v>161</v>
      </c>
    </row>
    <row r="234" spans="1:9" ht="15" customHeight="1" x14ac:dyDescent="0.25">
      <c r="A234" s="14">
        <v>42387</v>
      </c>
      <c r="B234" s="18" t="s">
        <v>78</v>
      </c>
      <c r="C234" s="13">
        <v>15</v>
      </c>
      <c r="D234" s="13" t="s">
        <v>161</v>
      </c>
      <c r="G234" s="4">
        <v>42452</v>
      </c>
      <c r="H234" s="2" t="s">
        <v>90</v>
      </c>
      <c r="I234" s="1" t="s">
        <v>161</v>
      </c>
    </row>
    <row r="235" spans="1:9" ht="15" customHeight="1" x14ac:dyDescent="0.25">
      <c r="A235" s="14">
        <v>42387</v>
      </c>
      <c r="B235" s="18" t="s">
        <v>92</v>
      </c>
      <c r="C235" s="13">
        <v>6</v>
      </c>
      <c r="D235" s="13" t="s">
        <v>161</v>
      </c>
      <c r="G235" s="4">
        <v>42452</v>
      </c>
      <c r="H235" s="2" t="s">
        <v>87</v>
      </c>
      <c r="I235" s="1" t="s">
        <v>161</v>
      </c>
    </row>
    <row r="236" spans="1:9" ht="15" customHeight="1" x14ac:dyDescent="0.25">
      <c r="A236" s="14">
        <v>42387</v>
      </c>
      <c r="B236" s="18" t="s">
        <v>88</v>
      </c>
      <c r="C236" s="13">
        <v>15</v>
      </c>
      <c r="D236" s="13" t="s">
        <v>161</v>
      </c>
      <c r="G236" s="4">
        <v>42452</v>
      </c>
      <c r="H236" s="2" t="s">
        <v>106</v>
      </c>
      <c r="I236" s="1" t="s">
        <v>161</v>
      </c>
    </row>
    <row r="237" spans="1:9" ht="15" customHeight="1" x14ac:dyDescent="0.25">
      <c r="A237" s="14">
        <v>42387</v>
      </c>
      <c r="B237" s="18" t="s">
        <v>91</v>
      </c>
      <c r="C237" s="13">
        <v>15</v>
      </c>
      <c r="D237" s="13" t="s">
        <v>161</v>
      </c>
      <c r="G237" s="4">
        <v>42457</v>
      </c>
      <c r="H237" s="2" t="s">
        <v>106</v>
      </c>
      <c r="I237" s="1" t="s">
        <v>161</v>
      </c>
    </row>
    <row r="238" spans="1:9" ht="15" customHeight="1" x14ac:dyDescent="0.25">
      <c r="A238" s="14">
        <v>42387</v>
      </c>
      <c r="B238" s="18" t="s">
        <v>78</v>
      </c>
      <c r="C238" s="13">
        <v>15</v>
      </c>
      <c r="D238" s="13" t="s">
        <v>161</v>
      </c>
      <c r="G238" s="4">
        <v>42457</v>
      </c>
      <c r="H238" s="2" t="s">
        <v>90</v>
      </c>
      <c r="I238" s="1" t="s">
        <v>161</v>
      </c>
    </row>
    <row r="239" spans="1:9" ht="15" customHeight="1" x14ac:dyDescent="0.25">
      <c r="A239" s="14">
        <v>42387</v>
      </c>
      <c r="B239" s="18" t="s">
        <v>92</v>
      </c>
      <c r="C239" s="13">
        <v>6</v>
      </c>
      <c r="D239" s="13" t="s">
        <v>161</v>
      </c>
      <c r="G239" s="4">
        <v>42457</v>
      </c>
      <c r="H239" s="2" t="s">
        <v>87</v>
      </c>
      <c r="I239" s="1" t="s">
        <v>161</v>
      </c>
    </row>
    <row r="240" spans="1:9" ht="15" customHeight="1" x14ac:dyDescent="0.25">
      <c r="A240" s="14">
        <v>42387</v>
      </c>
      <c r="B240" s="18" t="s">
        <v>88</v>
      </c>
      <c r="C240" s="13">
        <v>15</v>
      </c>
      <c r="D240" s="13" t="s">
        <v>161</v>
      </c>
      <c r="G240" s="4">
        <v>42457</v>
      </c>
      <c r="H240" s="2" t="s">
        <v>78</v>
      </c>
      <c r="I240" s="1" t="s">
        <v>161</v>
      </c>
    </row>
    <row r="241" spans="1:9" ht="15" customHeight="1" x14ac:dyDescent="0.25">
      <c r="A241" s="14">
        <v>42387</v>
      </c>
      <c r="B241" s="18" t="s">
        <v>91</v>
      </c>
      <c r="C241" s="13">
        <v>15</v>
      </c>
      <c r="D241" s="13" t="s">
        <v>161</v>
      </c>
      <c r="G241" s="4">
        <v>42457</v>
      </c>
      <c r="H241" s="2" t="s">
        <v>77</v>
      </c>
      <c r="I241" s="1" t="s">
        <v>161</v>
      </c>
    </row>
    <row r="242" spans="1:9" ht="15" customHeight="1" x14ac:dyDescent="0.25">
      <c r="A242" s="14">
        <v>42387</v>
      </c>
      <c r="B242" s="18" t="s">
        <v>78</v>
      </c>
      <c r="C242" s="13">
        <v>15</v>
      </c>
      <c r="D242" s="13" t="s">
        <v>161</v>
      </c>
      <c r="G242" s="4">
        <v>42457</v>
      </c>
      <c r="H242" s="2" t="s">
        <v>91</v>
      </c>
      <c r="I242" s="1" t="s">
        <v>161</v>
      </c>
    </row>
    <row r="243" spans="1:9" ht="15" customHeight="1" x14ac:dyDescent="0.25">
      <c r="A243" s="14">
        <v>42387</v>
      </c>
      <c r="B243" s="18" t="s">
        <v>92</v>
      </c>
      <c r="C243" s="13">
        <v>6</v>
      </c>
      <c r="D243" s="13" t="s">
        <v>161</v>
      </c>
      <c r="G243" s="4">
        <v>42457</v>
      </c>
      <c r="H243" s="2" t="s">
        <v>106</v>
      </c>
      <c r="I243" s="1" t="s">
        <v>161</v>
      </c>
    </row>
    <row r="244" spans="1:9" ht="15" customHeight="1" x14ac:dyDescent="0.25">
      <c r="A244" s="14">
        <v>42387</v>
      </c>
      <c r="B244" s="18" t="s">
        <v>88</v>
      </c>
      <c r="C244" s="13">
        <v>15</v>
      </c>
      <c r="D244" s="13" t="s">
        <v>161</v>
      </c>
      <c r="G244" s="4">
        <v>42457</v>
      </c>
      <c r="H244" s="2" t="s">
        <v>90</v>
      </c>
      <c r="I244" s="1" t="s">
        <v>161</v>
      </c>
    </row>
    <row r="245" spans="1:9" ht="15" customHeight="1" x14ac:dyDescent="0.25">
      <c r="A245" s="14">
        <v>42387</v>
      </c>
      <c r="B245" s="18" t="s">
        <v>92</v>
      </c>
      <c r="C245" s="13">
        <v>6</v>
      </c>
      <c r="D245" s="13" t="s">
        <v>161</v>
      </c>
      <c r="G245" s="4">
        <v>42457</v>
      </c>
      <c r="H245" s="2" t="s">
        <v>87</v>
      </c>
      <c r="I245" s="1" t="s">
        <v>161</v>
      </c>
    </row>
    <row r="246" spans="1:9" ht="15" customHeight="1" x14ac:dyDescent="0.25">
      <c r="A246" s="14">
        <v>42387</v>
      </c>
      <c r="B246" s="18" t="s">
        <v>91</v>
      </c>
      <c r="C246" s="13">
        <v>15</v>
      </c>
      <c r="D246" s="13" t="s">
        <v>161</v>
      </c>
      <c r="G246" s="4">
        <v>42457</v>
      </c>
      <c r="H246" s="2" t="s">
        <v>77</v>
      </c>
      <c r="I246" s="1" t="s">
        <v>161</v>
      </c>
    </row>
    <row r="247" spans="1:9" ht="15" customHeight="1" x14ac:dyDescent="0.25">
      <c r="A247" s="14">
        <v>42387</v>
      </c>
      <c r="B247" s="18" t="s">
        <v>78</v>
      </c>
      <c r="C247" s="13">
        <v>15</v>
      </c>
      <c r="D247" s="13" t="s">
        <v>161</v>
      </c>
      <c r="G247" s="4">
        <v>42457</v>
      </c>
      <c r="H247" s="2" t="s">
        <v>91</v>
      </c>
      <c r="I247" s="1" t="s">
        <v>161</v>
      </c>
    </row>
    <row r="248" spans="1:9" ht="15" customHeight="1" x14ac:dyDescent="0.25">
      <c r="A248" s="14">
        <v>42387</v>
      </c>
      <c r="B248" s="18" t="s">
        <v>88</v>
      </c>
      <c r="C248" s="13">
        <v>15</v>
      </c>
      <c r="D248" s="13" t="s">
        <v>161</v>
      </c>
      <c r="G248" s="4">
        <v>42457</v>
      </c>
      <c r="H248" s="2" t="s">
        <v>90</v>
      </c>
      <c r="I248" s="1" t="s">
        <v>161</v>
      </c>
    </row>
    <row r="249" spans="1:9" ht="15" customHeight="1" x14ac:dyDescent="0.25">
      <c r="A249" s="14">
        <v>42387</v>
      </c>
      <c r="B249" s="18" t="s">
        <v>92</v>
      </c>
      <c r="C249" s="13">
        <v>6</v>
      </c>
      <c r="D249" s="13" t="s">
        <v>161</v>
      </c>
      <c r="G249" s="4">
        <v>42457</v>
      </c>
      <c r="H249" s="2" t="s">
        <v>106</v>
      </c>
      <c r="I249" s="1" t="s">
        <v>161</v>
      </c>
    </row>
    <row r="250" spans="1:9" ht="15" customHeight="1" x14ac:dyDescent="0.25">
      <c r="A250" s="14">
        <v>42387</v>
      </c>
      <c r="B250" s="18" t="s">
        <v>91</v>
      </c>
      <c r="C250" s="13">
        <v>15</v>
      </c>
      <c r="D250" s="13" t="s">
        <v>161</v>
      </c>
      <c r="G250" s="4">
        <v>42457</v>
      </c>
      <c r="H250" s="2" t="s">
        <v>87</v>
      </c>
      <c r="I250" s="1" t="s">
        <v>161</v>
      </c>
    </row>
    <row r="251" spans="1:9" ht="15" customHeight="1" x14ac:dyDescent="0.25">
      <c r="A251" s="14">
        <v>42387</v>
      </c>
      <c r="B251" s="18" t="s">
        <v>78</v>
      </c>
      <c r="C251" s="13">
        <v>15</v>
      </c>
      <c r="D251" s="13" t="s">
        <v>161</v>
      </c>
      <c r="G251" s="4">
        <v>42457</v>
      </c>
      <c r="H251" s="2" t="s">
        <v>91</v>
      </c>
      <c r="I251" s="1" t="s">
        <v>161</v>
      </c>
    </row>
    <row r="252" spans="1:9" ht="15" customHeight="1" x14ac:dyDescent="0.25">
      <c r="A252" s="14">
        <v>42387</v>
      </c>
      <c r="B252" s="18" t="s">
        <v>92</v>
      </c>
      <c r="C252" s="13">
        <v>6</v>
      </c>
      <c r="D252" s="13" t="s">
        <v>161</v>
      </c>
      <c r="G252" s="4">
        <v>42457</v>
      </c>
      <c r="H252" s="2" t="s">
        <v>78</v>
      </c>
      <c r="I252" s="1" t="s">
        <v>161</v>
      </c>
    </row>
    <row r="253" spans="1:9" ht="15" customHeight="1" x14ac:dyDescent="0.25">
      <c r="A253" s="14">
        <v>42387</v>
      </c>
      <c r="B253" s="18" t="s">
        <v>88</v>
      </c>
      <c r="C253" s="13">
        <v>15</v>
      </c>
      <c r="D253" s="13" t="s">
        <v>161</v>
      </c>
      <c r="G253" s="4">
        <v>42457</v>
      </c>
      <c r="H253" s="2" t="s">
        <v>77</v>
      </c>
      <c r="I253" s="1" t="s">
        <v>161</v>
      </c>
    </row>
    <row r="254" spans="1:9" ht="15" customHeight="1" x14ac:dyDescent="0.25">
      <c r="A254" s="14">
        <v>42387</v>
      </c>
      <c r="B254" s="18" t="s">
        <v>77</v>
      </c>
      <c r="C254" s="13">
        <v>15</v>
      </c>
      <c r="D254" s="13" t="s">
        <v>161</v>
      </c>
      <c r="G254" s="4">
        <v>42457</v>
      </c>
      <c r="H254" s="2" t="s">
        <v>90</v>
      </c>
      <c r="I254" s="1" t="s">
        <v>161</v>
      </c>
    </row>
    <row r="255" spans="1:9" ht="15" customHeight="1" x14ac:dyDescent="0.25">
      <c r="A255" s="14">
        <v>42387</v>
      </c>
      <c r="B255" s="18" t="s">
        <v>88</v>
      </c>
      <c r="C255" s="13">
        <v>15</v>
      </c>
      <c r="D255" s="13" t="s">
        <v>161</v>
      </c>
      <c r="G255" s="4">
        <v>42457</v>
      </c>
      <c r="H255" s="2" t="s">
        <v>106</v>
      </c>
      <c r="I255" s="1" t="s">
        <v>161</v>
      </c>
    </row>
    <row r="256" spans="1:9" ht="15.75" customHeight="1" x14ac:dyDescent="0.25">
      <c r="A256" s="14">
        <v>42387</v>
      </c>
      <c r="B256" s="18" t="s">
        <v>92</v>
      </c>
      <c r="C256" s="13">
        <v>6</v>
      </c>
      <c r="D256" s="13" t="s">
        <v>161</v>
      </c>
      <c r="G256" s="4">
        <v>42457</v>
      </c>
      <c r="H256" s="2" t="s">
        <v>91</v>
      </c>
      <c r="I256" s="1" t="s">
        <v>161</v>
      </c>
    </row>
    <row r="257" spans="1:9" ht="15" customHeight="1" x14ac:dyDescent="0.25">
      <c r="A257" s="14">
        <v>42388</v>
      </c>
      <c r="B257" s="18" t="s">
        <v>77</v>
      </c>
      <c r="C257" s="18">
        <v>15</v>
      </c>
      <c r="D257" s="13" t="s">
        <v>161</v>
      </c>
      <c r="G257" s="4">
        <v>42457</v>
      </c>
      <c r="H257" s="2" t="s">
        <v>87</v>
      </c>
      <c r="I257" s="1" t="s">
        <v>161</v>
      </c>
    </row>
    <row r="258" spans="1:9" ht="15" customHeight="1" x14ac:dyDescent="0.25">
      <c r="A258" s="14">
        <v>42388</v>
      </c>
      <c r="B258" s="18" t="s">
        <v>78</v>
      </c>
      <c r="C258" s="18">
        <v>15</v>
      </c>
      <c r="D258" s="13" t="s">
        <v>161</v>
      </c>
      <c r="G258" s="4">
        <v>42457</v>
      </c>
      <c r="H258" s="2" t="s">
        <v>90</v>
      </c>
      <c r="I258" s="1" t="s">
        <v>161</v>
      </c>
    </row>
    <row r="259" spans="1:9" ht="15" customHeight="1" x14ac:dyDescent="0.25">
      <c r="A259" s="14">
        <v>42388</v>
      </c>
      <c r="B259" s="18" t="s">
        <v>91</v>
      </c>
      <c r="C259" s="18">
        <v>15</v>
      </c>
      <c r="D259" s="13" t="s">
        <v>161</v>
      </c>
      <c r="G259" s="4">
        <v>42457</v>
      </c>
      <c r="H259" s="2" t="s">
        <v>106</v>
      </c>
      <c r="I259" s="1" t="s">
        <v>161</v>
      </c>
    </row>
    <row r="260" spans="1:9" ht="15" customHeight="1" x14ac:dyDescent="0.25">
      <c r="A260" s="14">
        <v>42388</v>
      </c>
      <c r="B260" s="18" t="s">
        <v>92</v>
      </c>
      <c r="C260" s="13">
        <v>6</v>
      </c>
      <c r="D260" s="13" t="s">
        <v>161</v>
      </c>
      <c r="G260" s="4">
        <v>42457</v>
      </c>
      <c r="H260" s="2" t="s">
        <v>91</v>
      </c>
      <c r="I260" s="1" t="s">
        <v>161</v>
      </c>
    </row>
    <row r="261" spans="1:9" ht="15" customHeight="1" x14ac:dyDescent="0.25">
      <c r="A261" s="14">
        <v>42388</v>
      </c>
      <c r="B261" s="18" t="s">
        <v>88</v>
      </c>
      <c r="C261" s="13">
        <v>15</v>
      </c>
      <c r="D261" s="13" t="s">
        <v>161</v>
      </c>
      <c r="G261" s="4">
        <v>42457</v>
      </c>
      <c r="H261" s="2" t="s">
        <v>87</v>
      </c>
      <c r="I261" s="1" t="s">
        <v>161</v>
      </c>
    </row>
    <row r="262" spans="1:9" ht="15" customHeight="1" x14ac:dyDescent="0.25">
      <c r="A262" s="14">
        <v>42388</v>
      </c>
      <c r="B262" s="18" t="s">
        <v>78</v>
      </c>
      <c r="C262" s="13">
        <v>15</v>
      </c>
      <c r="D262" s="13" t="s">
        <v>161</v>
      </c>
      <c r="G262" s="4">
        <v>42457</v>
      </c>
      <c r="H262" s="2" t="s">
        <v>90</v>
      </c>
      <c r="I262" s="1" t="s">
        <v>161</v>
      </c>
    </row>
    <row r="263" spans="1:9" ht="15" customHeight="1" x14ac:dyDescent="0.25">
      <c r="A263" s="14">
        <v>42388</v>
      </c>
      <c r="B263" s="18" t="s">
        <v>91</v>
      </c>
      <c r="C263" s="13">
        <v>15</v>
      </c>
      <c r="D263" s="13" t="s">
        <v>161</v>
      </c>
      <c r="G263" s="4">
        <v>42457</v>
      </c>
      <c r="H263" s="2" t="s">
        <v>106</v>
      </c>
      <c r="I263" s="1" t="s">
        <v>161</v>
      </c>
    </row>
    <row r="264" spans="1:9" ht="15" customHeight="1" x14ac:dyDescent="0.25">
      <c r="A264" s="14">
        <v>42388</v>
      </c>
      <c r="B264" s="18" t="s">
        <v>92</v>
      </c>
      <c r="C264" s="13">
        <v>6</v>
      </c>
      <c r="D264" s="13" t="s">
        <v>161</v>
      </c>
      <c r="G264" s="4">
        <v>42457</v>
      </c>
      <c r="H264" s="2" t="s">
        <v>91</v>
      </c>
      <c r="I264" s="1" t="s">
        <v>161</v>
      </c>
    </row>
    <row r="265" spans="1:9" ht="15" customHeight="1" x14ac:dyDescent="0.25">
      <c r="A265" s="14">
        <v>42388</v>
      </c>
      <c r="B265" s="18" t="s">
        <v>88</v>
      </c>
      <c r="C265" s="13">
        <v>15</v>
      </c>
      <c r="D265" s="13" t="s">
        <v>161</v>
      </c>
      <c r="G265" s="4">
        <v>42457</v>
      </c>
      <c r="H265" s="2" t="s">
        <v>87</v>
      </c>
      <c r="I265" s="1" t="s">
        <v>161</v>
      </c>
    </row>
    <row r="266" spans="1:9" ht="15" customHeight="1" x14ac:dyDescent="0.25">
      <c r="A266" s="14">
        <v>42388</v>
      </c>
      <c r="B266" s="18" t="s">
        <v>78</v>
      </c>
      <c r="C266" s="13">
        <v>15</v>
      </c>
      <c r="D266" s="13" t="s">
        <v>161</v>
      </c>
      <c r="G266" s="4">
        <v>42457</v>
      </c>
      <c r="H266" s="2" t="s">
        <v>106</v>
      </c>
      <c r="I266" s="1" t="s">
        <v>161</v>
      </c>
    </row>
    <row r="267" spans="1:9" ht="15" customHeight="1" x14ac:dyDescent="0.25">
      <c r="A267" s="14">
        <v>42388</v>
      </c>
      <c r="B267" s="18" t="s">
        <v>91</v>
      </c>
      <c r="C267" s="13">
        <v>15</v>
      </c>
      <c r="D267" s="13" t="s">
        <v>161</v>
      </c>
      <c r="G267" s="4">
        <v>42457</v>
      </c>
      <c r="H267" s="2" t="s">
        <v>90</v>
      </c>
      <c r="I267" s="1" t="s">
        <v>161</v>
      </c>
    </row>
    <row r="268" spans="1:9" ht="15" customHeight="1" x14ac:dyDescent="0.25">
      <c r="A268" s="14">
        <v>42388</v>
      </c>
      <c r="B268" s="18" t="s">
        <v>98</v>
      </c>
      <c r="C268" s="13">
        <v>15</v>
      </c>
      <c r="D268" s="13" t="s">
        <v>161</v>
      </c>
      <c r="G268" s="4">
        <v>42458</v>
      </c>
      <c r="H268" s="2" t="s">
        <v>106</v>
      </c>
      <c r="I268" s="1" t="s">
        <v>161</v>
      </c>
    </row>
    <row r="269" spans="1:9" ht="15" customHeight="1" x14ac:dyDescent="0.25">
      <c r="A269" s="14">
        <v>42388</v>
      </c>
      <c r="B269" s="18" t="s">
        <v>92</v>
      </c>
      <c r="C269" s="13">
        <v>6</v>
      </c>
      <c r="D269" s="13" t="s">
        <v>161</v>
      </c>
      <c r="G269" s="4">
        <v>42458</v>
      </c>
      <c r="H269" s="2" t="s">
        <v>90</v>
      </c>
      <c r="I269" s="1" t="s">
        <v>161</v>
      </c>
    </row>
    <row r="270" spans="1:9" ht="15" customHeight="1" x14ac:dyDescent="0.25">
      <c r="A270" s="14">
        <v>42388</v>
      </c>
      <c r="B270" s="18" t="s">
        <v>99</v>
      </c>
      <c r="C270" s="13">
        <v>15</v>
      </c>
      <c r="D270" s="13" t="s">
        <v>161</v>
      </c>
      <c r="G270" s="4">
        <v>42458</v>
      </c>
      <c r="H270" s="2" t="s">
        <v>78</v>
      </c>
      <c r="I270" s="1" t="s">
        <v>161</v>
      </c>
    </row>
    <row r="271" spans="1:9" ht="15" customHeight="1" x14ac:dyDescent="0.25">
      <c r="A271" s="14">
        <v>42388</v>
      </c>
      <c r="B271" s="18" t="s">
        <v>88</v>
      </c>
      <c r="C271" s="13">
        <v>15</v>
      </c>
      <c r="D271" s="13" t="s">
        <v>161</v>
      </c>
      <c r="G271" s="4">
        <v>42458</v>
      </c>
      <c r="H271" s="2" t="s">
        <v>91</v>
      </c>
      <c r="I271" s="1" t="s">
        <v>161</v>
      </c>
    </row>
    <row r="272" spans="1:9" ht="15" customHeight="1" x14ac:dyDescent="0.25">
      <c r="A272" s="14">
        <v>42388</v>
      </c>
      <c r="B272" s="18" t="s">
        <v>98</v>
      </c>
      <c r="C272" s="13">
        <v>15</v>
      </c>
      <c r="D272" s="13" t="s">
        <v>161</v>
      </c>
      <c r="G272" s="4">
        <v>42458</v>
      </c>
      <c r="H272" s="2" t="s">
        <v>106</v>
      </c>
      <c r="I272" s="1" t="s">
        <v>161</v>
      </c>
    </row>
    <row r="273" spans="1:9" ht="15" customHeight="1" x14ac:dyDescent="0.25">
      <c r="A273" s="14">
        <v>42388</v>
      </c>
      <c r="B273" s="18" t="s">
        <v>92</v>
      </c>
      <c r="C273" s="13">
        <v>6</v>
      </c>
      <c r="D273" s="13" t="s">
        <v>161</v>
      </c>
      <c r="G273" s="4">
        <v>42458</v>
      </c>
      <c r="H273" s="2" t="s">
        <v>90</v>
      </c>
      <c r="I273" s="1" t="s">
        <v>161</v>
      </c>
    </row>
    <row r="274" spans="1:9" ht="15" customHeight="1" x14ac:dyDescent="0.25">
      <c r="A274" s="14">
        <v>42388</v>
      </c>
      <c r="B274" s="18" t="s">
        <v>99</v>
      </c>
      <c r="C274" s="13">
        <v>15</v>
      </c>
      <c r="D274" s="13" t="s">
        <v>161</v>
      </c>
      <c r="G274" s="4">
        <v>42458</v>
      </c>
      <c r="H274" s="2" t="s">
        <v>78</v>
      </c>
      <c r="I274" s="1" t="s">
        <v>161</v>
      </c>
    </row>
    <row r="275" spans="1:9" ht="15" customHeight="1" x14ac:dyDescent="0.25">
      <c r="A275" s="14">
        <v>42388</v>
      </c>
      <c r="B275" s="18" t="s">
        <v>78</v>
      </c>
      <c r="C275" s="13">
        <v>15</v>
      </c>
      <c r="D275" s="13" t="s">
        <v>161</v>
      </c>
      <c r="G275" s="4">
        <v>42458</v>
      </c>
      <c r="H275" s="2" t="s">
        <v>91</v>
      </c>
      <c r="I275" s="1" t="s">
        <v>161</v>
      </c>
    </row>
    <row r="276" spans="1:9" ht="15" customHeight="1" x14ac:dyDescent="0.25">
      <c r="A276" s="14">
        <v>42388</v>
      </c>
      <c r="B276" s="18" t="s">
        <v>91</v>
      </c>
      <c r="C276" s="13">
        <v>15</v>
      </c>
      <c r="D276" s="13" t="s">
        <v>161</v>
      </c>
      <c r="G276" s="4">
        <v>42458</v>
      </c>
      <c r="H276" s="2" t="s">
        <v>90</v>
      </c>
      <c r="I276" s="1" t="s">
        <v>161</v>
      </c>
    </row>
    <row r="277" spans="1:9" ht="15" customHeight="1" x14ac:dyDescent="0.25">
      <c r="A277" s="14">
        <v>42388</v>
      </c>
      <c r="B277" s="18" t="s">
        <v>88</v>
      </c>
      <c r="C277" s="13">
        <v>15</v>
      </c>
      <c r="D277" s="13" t="s">
        <v>161</v>
      </c>
      <c r="G277" s="4">
        <v>42458</v>
      </c>
      <c r="H277" s="2" t="s">
        <v>106</v>
      </c>
      <c r="I277" s="1" t="s">
        <v>161</v>
      </c>
    </row>
    <row r="278" spans="1:9" ht="15" customHeight="1" x14ac:dyDescent="0.25">
      <c r="A278" s="14">
        <v>42388</v>
      </c>
      <c r="B278" s="18" t="s">
        <v>94</v>
      </c>
      <c r="C278" s="13">
        <v>15</v>
      </c>
      <c r="D278" s="13" t="s">
        <v>161</v>
      </c>
      <c r="G278" s="4">
        <v>42458</v>
      </c>
      <c r="H278" s="2" t="s">
        <v>78</v>
      </c>
      <c r="I278" s="1" t="s">
        <v>161</v>
      </c>
    </row>
    <row r="279" spans="1:9" ht="15" customHeight="1" x14ac:dyDescent="0.25">
      <c r="A279" s="14">
        <v>42388</v>
      </c>
      <c r="B279" s="18" t="s">
        <v>98</v>
      </c>
      <c r="C279" s="13">
        <v>15</v>
      </c>
      <c r="D279" s="13" t="s">
        <v>161</v>
      </c>
      <c r="G279" s="4">
        <v>42458</v>
      </c>
      <c r="H279" s="2" t="s">
        <v>91</v>
      </c>
      <c r="I279" s="1" t="s">
        <v>161</v>
      </c>
    </row>
    <row r="280" spans="1:9" ht="15" customHeight="1" x14ac:dyDescent="0.25">
      <c r="A280" s="14">
        <v>42388</v>
      </c>
      <c r="B280" s="18" t="s">
        <v>92</v>
      </c>
      <c r="C280" s="13">
        <v>6</v>
      </c>
      <c r="D280" s="13" t="s">
        <v>161</v>
      </c>
      <c r="G280" s="4">
        <v>42458</v>
      </c>
      <c r="H280" s="2" t="s">
        <v>78</v>
      </c>
      <c r="I280" s="1" t="s">
        <v>161</v>
      </c>
    </row>
    <row r="281" spans="1:9" ht="15" customHeight="1" x14ac:dyDescent="0.25">
      <c r="A281" s="14">
        <v>42388</v>
      </c>
      <c r="B281" s="18" t="s">
        <v>99</v>
      </c>
      <c r="C281" s="13">
        <v>15</v>
      </c>
      <c r="D281" s="13" t="s">
        <v>161</v>
      </c>
      <c r="G281" s="4">
        <v>42458</v>
      </c>
      <c r="H281" s="2" t="s">
        <v>90</v>
      </c>
      <c r="I281" s="1" t="s">
        <v>161</v>
      </c>
    </row>
    <row r="282" spans="1:9" ht="15" customHeight="1" x14ac:dyDescent="0.25">
      <c r="A282" s="14">
        <v>42388</v>
      </c>
      <c r="B282" s="18" t="s">
        <v>91</v>
      </c>
      <c r="C282" s="13">
        <v>15</v>
      </c>
      <c r="D282" s="13" t="s">
        <v>161</v>
      </c>
      <c r="G282" s="4">
        <v>42458</v>
      </c>
      <c r="H282" s="2" t="s">
        <v>91</v>
      </c>
      <c r="I282" s="1" t="s">
        <v>161</v>
      </c>
    </row>
    <row r="283" spans="1:9" ht="15" customHeight="1" x14ac:dyDescent="0.25">
      <c r="A283" s="14">
        <v>42388</v>
      </c>
      <c r="B283" s="18" t="s">
        <v>88</v>
      </c>
      <c r="C283" s="13">
        <v>15</v>
      </c>
      <c r="D283" s="13" t="s">
        <v>161</v>
      </c>
      <c r="G283" s="4">
        <v>42458</v>
      </c>
      <c r="H283" s="2" t="s">
        <v>90</v>
      </c>
      <c r="I283" s="1" t="s">
        <v>161</v>
      </c>
    </row>
    <row r="284" spans="1:9" ht="15" customHeight="1" x14ac:dyDescent="0.25">
      <c r="A284" s="14">
        <v>42388</v>
      </c>
      <c r="B284" s="18" t="s">
        <v>94</v>
      </c>
      <c r="C284" s="13">
        <v>15</v>
      </c>
      <c r="D284" s="13" t="s">
        <v>161</v>
      </c>
      <c r="G284" s="4">
        <v>42458</v>
      </c>
      <c r="H284" s="2" t="s">
        <v>106</v>
      </c>
      <c r="I284" s="1" t="s">
        <v>161</v>
      </c>
    </row>
    <row r="285" spans="1:9" ht="15" customHeight="1" x14ac:dyDescent="0.25">
      <c r="A285" s="14">
        <v>42388</v>
      </c>
      <c r="B285" s="18" t="s">
        <v>88</v>
      </c>
      <c r="C285" s="13">
        <v>15</v>
      </c>
      <c r="D285" s="13" t="s">
        <v>161</v>
      </c>
      <c r="G285" s="4">
        <v>42458</v>
      </c>
      <c r="H285" s="2" t="s">
        <v>78</v>
      </c>
      <c r="I285" s="1" t="s">
        <v>161</v>
      </c>
    </row>
    <row r="286" spans="1:9" ht="15.75" customHeight="1" x14ac:dyDescent="0.25">
      <c r="A286" s="14">
        <v>42388</v>
      </c>
      <c r="B286" s="18" t="s">
        <v>92</v>
      </c>
      <c r="C286" s="18">
        <v>6</v>
      </c>
      <c r="D286" s="13" t="s">
        <v>161</v>
      </c>
      <c r="G286" s="4">
        <v>42458</v>
      </c>
      <c r="H286" s="2" t="s">
        <v>91</v>
      </c>
      <c r="I286" s="1" t="s">
        <v>161</v>
      </c>
    </row>
    <row r="287" spans="1:9" ht="15" customHeight="1" x14ac:dyDescent="0.25">
      <c r="A287" s="14">
        <v>42388</v>
      </c>
      <c r="B287" s="18" t="s">
        <v>91</v>
      </c>
      <c r="C287" s="13">
        <v>15</v>
      </c>
      <c r="D287" s="13" t="s">
        <v>161</v>
      </c>
      <c r="G287" s="4">
        <v>42459</v>
      </c>
      <c r="H287" s="2" t="s">
        <v>90</v>
      </c>
      <c r="I287" s="1" t="s">
        <v>161</v>
      </c>
    </row>
    <row r="288" spans="1:9" ht="15" customHeight="1" x14ac:dyDescent="0.25">
      <c r="A288" s="14">
        <v>42388</v>
      </c>
      <c r="B288" s="18" t="s">
        <v>94</v>
      </c>
      <c r="C288" s="13">
        <v>15</v>
      </c>
      <c r="D288" s="13" t="s">
        <v>161</v>
      </c>
      <c r="G288" s="4">
        <v>42459</v>
      </c>
      <c r="H288" s="2" t="s">
        <v>78</v>
      </c>
      <c r="I288" s="1" t="s">
        <v>161</v>
      </c>
    </row>
    <row r="289" spans="1:11" ht="15" customHeight="1" x14ac:dyDescent="0.25">
      <c r="A289" s="14">
        <v>42388</v>
      </c>
      <c r="B289" s="18" t="s">
        <v>99</v>
      </c>
      <c r="C289" s="13">
        <v>15</v>
      </c>
      <c r="D289" s="13" t="s">
        <v>161</v>
      </c>
      <c r="G289" s="4">
        <v>42459</v>
      </c>
      <c r="H289" s="2" t="s">
        <v>91</v>
      </c>
      <c r="I289" s="1" t="s">
        <v>161</v>
      </c>
    </row>
    <row r="290" spans="1:11" ht="15" customHeight="1" x14ac:dyDescent="0.25">
      <c r="A290" s="14">
        <v>42388</v>
      </c>
      <c r="B290" s="18" t="s">
        <v>88</v>
      </c>
      <c r="C290" s="13">
        <v>15</v>
      </c>
      <c r="D290" s="13" t="s">
        <v>161</v>
      </c>
      <c r="G290" s="4">
        <v>42459</v>
      </c>
      <c r="H290" s="2" t="s">
        <v>87</v>
      </c>
      <c r="I290" s="1" t="s">
        <v>161</v>
      </c>
    </row>
    <row r="291" spans="1:11" ht="15" customHeight="1" x14ac:dyDescent="0.25">
      <c r="A291" s="14">
        <v>42388</v>
      </c>
      <c r="B291" s="18" t="s">
        <v>92</v>
      </c>
      <c r="C291" s="13">
        <v>6</v>
      </c>
      <c r="D291" s="13" t="s">
        <v>161</v>
      </c>
      <c r="G291" s="4">
        <v>42459</v>
      </c>
      <c r="H291" s="2" t="s">
        <v>106</v>
      </c>
      <c r="I291" s="1" t="s">
        <v>161</v>
      </c>
    </row>
    <row r="292" spans="1:11" ht="15" customHeight="1" x14ac:dyDescent="0.25">
      <c r="A292" s="14">
        <v>42388</v>
      </c>
      <c r="B292" s="18" t="s">
        <v>98</v>
      </c>
      <c r="C292" s="13">
        <v>15</v>
      </c>
      <c r="D292" s="13" t="s">
        <v>161</v>
      </c>
      <c r="G292" s="4">
        <v>42464</v>
      </c>
      <c r="H292" s="2" t="s">
        <v>106</v>
      </c>
      <c r="I292" s="1" t="s">
        <v>160</v>
      </c>
      <c r="K292" t="s">
        <v>38</v>
      </c>
    </row>
    <row r="293" spans="1:11" ht="15" customHeight="1" x14ac:dyDescent="0.25">
      <c r="A293" s="14">
        <v>42388</v>
      </c>
      <c r="B293" s="18" t="s">
        <v>91</v>
      </c>
      <c r="C293" s="13">
        <v>15</v>
      </c>
      <c r="D293" s="13" t="s">
        <v>161</v>
      </c>
      <c r="G293" s="4">
        <v>42464</v>
      </c>
      <c r="H293" s="2" t="s">
        <v>107</v>
      </c>
      <c r="I293" s="1" t="s">
        <v>160</v>
      </c>
    </row>
    <row r="294" spans="1:11" ht="15" customHeight="1" x14ac:dyDescent="0.25">
      <c r="A294" s="14">
        <v>42388</v>
      </c>
      <c r="B294" s="18" t="s">
        <v>94</v>
      </c>
      <c r="C294" s="13">
        <v>15</v>
      </c>
      <c r="D294" s="13" t="s">
        <v>161</v>
      </c>
      <c r="G294" s="4">
        <v>42466</v>
      </c>
      <c r="H294" s="2" t="s">
        <v>106</v>
      </c>
      <c r="I294" s="1" t="s">
        <v>161</v>
      </c>
    </row>
    <row r="295" spans="1:11" ht="15" customHeight="1" x14ac:dyDescent="0.25">
      <c r="A295" s="14">
        <v>42388</v>
      </c>
      <c r="B295" s="18" t="s">
        <v>88</v>
      </c>
      <c r="C295" s="13">
        <v>15</v>
      </c>
      <c r="D295" s="13" t="s">
        <v>161</v>
      </c>
      <c r="G295" s="4">
        <v>42464</v>
      </c>
      <c r="H295" s="2" t="s">
        <v>108</v>
      </c>
      <c r="I295" s="1" t="s">
        <v>161</v>
      </c>
    </row>
    <row r="296" spans="1:11" ht="15" customHeight="1" x14ac:dyDescent="0.25">
      <c r="A296" s="14">
        <v>42388</v>
      </c>
      <c r="B296" s="18" t="s">
        <v>92</v>
      </c>
      <c r="C296" s="13">
        <v>6</v>
      </c>
      <c r="D296" s="13" t="s">
        <v>161</v>
      </c>
      <c r="G296" s="4">
        <v>42464</v>
      </c>
      <c r="H296" s="2" t="s">
        <v>107</v>
      </c>
      <c r="I296" s="1" t="s">
        <v>161</v>
      </c>
    </row>
    <row r="297" spans="1:11" ht="15" customHeight="1" x14ac:dyDescent="0.25">
      <c r="A297" s="14">
        <v>42388</v>
      </c>
      <c r="B297" s="18" t="s">
        <v>91</v>
      </c>
      <c r="C297" s="13">
        <v>15</v>
      </c>
      <c r="D297" s="13" t="s">
        <v>161</v>
      </c>
      <c r="G297" s="4">
        <v>42466</v>
      </c>
      <c r="H297" s="2" t="s">
        <v>106</v>
      </c>
      <c r="I297" s="1" t="s">
        <v>161</v>
      </c>
    </row>
    <row r="298" spans="1:11" ht="15" customHeight="1" x14ac:dyDescent="0.25">
      <c r="A298" s="14">
        <v>42388</v>
      </c>
      <c r="B298" s="18" t="s">
        <v>94</v>
      </c>
      <c r="C298" s="13">
        <v>15</v>
      </c>
      <c r="D298" s="13" t="s">
        <v>161</v>
      </c>
      <c r="G298" s="4">
        <v>42464</v>
      </c>
      <c r="H298" s="2" t="s">
        <v>108</v>
      </c>
      <c r="I298" s="1" t="s">
        <v>161</v>
      </c>
    </row>
    <row r="299" spans="1:11" ht="15" customHeight="1" x14ac:dyDescent="0.25">
      <c r="A299" s="14">
        <v>42388</v>
      </c>
      <c r="B299" s="18" t="s">
        <v>99</v>
      </c>
      <c r="C299" s="13">
        <v>15</v>
      </c>
      <c r="D299" s="13" t="s">
        <v>161</v>
      </c>
      <c r="G299" s="4">
        <v>42464</v>
      </c>
      <c r="H299" s="2" t="s">
        <v>78</v>
      </c>
      <c r="I299" s="1" t="s">
        <v>161</v>
      </c>
    </row>
    <row r="300" spans="1:11" ht="15" customHeight="1" x14ac:dyDescent="0.25">
      <c r="A300" s="14">
        <v>42388</v>
      </c>
      <c r="B300" s="18" t="s">
        <v>92</v>
      </c>
      <c r="C300" s="13">
        <v>6</v>
      </c>
      <c r="D300" s="13" t="s">
        <v>161</v>
      </c>
      <c r="G300" s="4">
        <v>42464</v>
      </c>
      <c r="H300" s="2" t="s">
        <v>107</v>
      </c>
      <c r="I300" s="1" t="s">
        <v>161</v>
      </c>
    </row>
    <row r="301" spans="1:11" ht="15" customHeight="1" x14ac:dyDescent="0.25">
      <c r="A301" s="14">
        <v>42388</v>
      </c>
      <c r="B301" s="18" t="s">
        <v>94</v>
      </c>
      <c r="C301" s="13">
        <v>15</v>
      </c>
      <c r="D301" s="13" t="s">
        <v>161</v>
      </c>
      <c r="G301" s="4">
        <v>42466</v>
      </c>
      <c r="H301" s="2" t="s">
        <v>106</v>
      </c>
      <c r="I301" s="1" t="s">
        <v>161</v>
      </c>
    </row>
    <row r="302" spans="1:11" ht="15" customHeight="1" x14ac:dyDescent="0.25">
      <c r="A302" s="14">
        <v>42389</v>
      </c>
      <c r="B302" s="18" t="s">
        <v>100</v>
      </c>
      <c r="C302" s="13">
        <v>15</v>
      </c>
      <c r="D302" s="13" t="s">
        <v>161</v>
      </c>
      <c r="G302" s="4">
        <v>42464</v>
      </c>
      <c r="H302" s="2" t="s">
        <v>108</v>
      </c>
      <c r="I302" s="1" t="s">
        <v>161</v>
      </c>
    </row>
    <row r="303" spans="1:11" ht="15" customHeight="1" x14ac:dyDescent="0.25">
      <c r="A303" s="14">
        <v>42389</v>
      </c>
      <c r="B303" s="18" t="s">
        <v>91</v>
      </c>
      <c r="C303" s="13">
        <v>15</v>
      </c>
      <c r="D303" s="13" t="s">
        <v>161</v>
      </c>
      <c r="G303" s="4">
        <v>42464</v>
      </c>
      <c r="H303" s="2" t="s">
        <v>87</v>
      </c>
      <c r="I303" s="1" t="s">
        <v>161</v>
      </c>
    </row>
    <row r="304" spans="1:11" ht="15" customHeight="1" x14ac:dyDescent="0.25">
      <c r="A304" s="14">
        <v>42389</v>
      </c>
      <c r="B304" s="18" t="s">
        <v>78</v>
      </c>
      <c r="C304" s="13">
        <v>15</v>
      </c>
      <c r="D304" s="13" t="s">
        <v>161</v>
      </c>
      <c r="G304" s="4">
        <v>42464</v>
      </c>
      <c r="H304" s="2" t="s">
        <v>91</v>
      </c>
      <c r="I304" s="1" t="s">
        <v>161</v>
      </c>
    </row>
    <row r="305" spans="1:9" ht="15" customHeight="1" x14ac:dyDescent="0.25">
      <c r="A305" s="14">
        <v>42389</v>
      </c>
      <c r="B305" s="18" t="s">
        <v>77</v>
      </c>
      <c r="C305" s="13">
        <v>15</v>
      </c>
      <c r="D305" s="13" t="s">
        <v>161</v>
      </c>
      <c r="G305" s="4">
        <v>42464</v>
      </c>
      <c r="H305" s="2" t="s">
        <v>90</v>
      </c>
      <c r="I305" s="1" t="s">
        <v>161</v>
      </c>
    </row>
    <row r="306" spans="1:9" ht="15" customHeight="1" x14ac:dyDescent="0.25">
      <c r="A306" s="14">
        <v>42389</v>
      </c>
      <c r="B306" s="18" t="s">
        <v>94</v>
      </c>
      <c r="C306" s="13">
        <v>15</v>
      </c>
      <c r="D306" s="13" t="s">
        <v>161</v>
      </c>
      <c r="G306" s="4">
        <v>42464</v>
      </c>
      <c r="H306" s="2" t="s">
        <v>78</v>
      </c>
      <c r="I306" s="1" t="s">
        <v>161</v>
      </c>
    </row>
    <row r="307" spans="1:9" ht="15" customHeight="1" x14ac:dyDescent="0.25">
      <c r="A307" s="14">
        <v>42389</v>
      </c>
      <c r="B307" s="18" t="s">
        <v>87</v>
      </c>
      <c r="C307" s="13">
        <v>15</v>
      </c>
      <c r="D307" s="13" t="s">
        <v>161</v>
      </c>
      <c r="G307" s="4">
        <v>42464</v>
      </c>
      <c r="H307" s="2" t="s">
        <v>107</v>
      </c>
      <c r="I307" s="1" t="s">
        <v>161</v>
      </c>
    </row>
    <row r="308" spans="1:9" ht="15" customHeight="1" x14ac:dyDescent="0.25">
      <c r="A308" s="14">
        <v>42389</v>
      </c>
      <c r="B308" s="18" t="s">
        <v>88</v>
      </c>
      <c r="C308" s="13">
        <v>15</v>
      </c>
      <c r="D308" s="13" t="s">
        <v>161</v>
      </c>
      <c r="G308" s="4">
        <v>42466</v>
      </c>
      <c r="H308" s="2" t="s">
        <v>106</v>
      </c>
      <c r="I308" s="1" t="s">
        <v>161</v>
      </c>
    </row>
    <row r="309" spans="1:9" ht="15" customHeight="1" x14ac:dyDescent="0.25">
      <c r="A309" s="14">
        <v>42389</v>
      </c>
      <c r="B309" s="18" t="s">
        <v>92</v>
      </c>
      <c r="C309" s="13">
        <v>6</v>
      </c>
      <c r="D309" s="13" t="s">
        <v>161</v>
      </c>
      <c r="G309" s="4">
        <v>42464</v>
      </c>
      <c r="H309" s="2" t="s">
        <v>108</v>
      </c>
      <c r="I309" s="1" t="s">
        <v>161</v>
      </c>
    </row>
    <row r="310" spans="1:9" ht="15" customHeight="1" x14ac:dyDescent="0.25">
      <c r="A310" s="14">
        <v>42389</v>
      </c>
      <c r="B310" s="18" t="s">
        <v>91</v>
      </c>
      <c r="C310" s="13">
        <v>15</v>
      </c>
      <c r="D310" s="13" t="s">
        <v>161</v>
      </c>
      <c r="G310" s="4">
        <v>42464</v>
      </c>
      <c r="H310" s="2" t="s">
        <v>87</v>
      </c>
      <c r="I310" s="1" t="s">
        <v>161</v>
      </c>
    </row>
    <row r="311" spans="1:9" ht="15" customHeight="1" x14ac:dyDescent="0.25">
      <c r="A311" s="14">
        <v>42389</v>
      </c>
      <c r="B311" s="18" t="s">
        <v>88</v>
      </c>
      <c r="C311" s="13">
        <v>15</v>
      </c>
      <c r="D311" s="13" t="s">
        <v>161</v>
      </c>
      <c r="G311" s="4">
        <v>42464</v>
      </c>
      <c r="H311" s="2" t="s">
        <v>91</v>
      </c>
      <c r="I311" s="1" t="s">
        <v>161</v>
      </c>
    </row>
    <row r="312" spans="1:9" ht="15" customHeight="1" x14ac:dyDescent="0.25">
      <c r="A312" s="14">
        <v>42389</v>
      </c>
      <c r="B312" s="18" t="s">
        <v>92</v>
      </c>
      <c r="C312" s="13">
        <v>6</v>
      </c>
      <c r="D312" s="13" t="s">
        <v>161</v>
      </c>
      <c r="G312" s="4">
        <v>42464</v>
      </c>
      <c r="H312" s="2" t="s">
        <v>90</v>
      </c>
      <c r="I312" s="1" t="s">
        <v>161</v>
      </c>
    </row>
    <row r="313" spans="1:9" ht="15" customHeight="1" x14ac:dyDescent="0.25">
      <c r="A313" s="14">
        <v>42389</v>
      </c>
      <c r="B313" s="18" t="s">
        <v>78</v>
      </c>
      <c r="C313" s="13">
        <v>15</v>
      </c>
      <c r="D313" s="13" t="s">
        <v>161</v>
      </c>
      <c r="G313" s="4">
        <v>42464</v>
      </c>
      <c r="H313" s="2" t="s">
        <v>77</v>
      </c>
      <c r="I313" s="1" t="s">
        <v>161</v>
      </c>
    </row>
    <row r="314" spans="1:9" ht="15" customHeight="1" x14ac:dyDescent="0.25">
      <c r="A314" s="14">
        <v>42389</v>
      </c>
      <c r="B314" s="18" t="s">
        <v>91</v>
      </c>
      <c r="C314" s="13">
        <v>15</v>
      </c>
      <c r="D314" s="13" t="s">
        <v>161</v>
      </c>
      <c r="G314" s="4">
        <v>42464</v>
      </c>
      <c r="H314" s="2" t="s">
        <v>77</v>
      </c>
      <c r="I314" s="1" t="s">
        <v>173</v>
      </c>
    </row>
    <row r="315" spans="1:9" ht="15" customHeight="1" x14ac:dyDescent="0.25">
      <c r="A315" s="14">
        <v>42389</v>
      </c>
      <c r="B315" s="18" t="s">
        <v>88</v>
      </c>
      <c r="C315" s="18">
        <v>15</v>
      </c>
      <c r="D315" s="13" t="s">
        <v>161</v>
      </c>
      <c r="G315" s="4">
        <v>42464</v>
      </c>
      <c r="H315" s="2" t="s">
        <v>78</v>
      </c>
      <c r="I315" s="1" t="s">
        <v>161</v>
      </c>
    </row>
    <row r="316" spans="1:9" ht="15" customHeight="1" x14ac:dyDescent="0.25">
      <c r="A316" s="14">
        <v>42389</v>
      </c>
      <c r="B316" s="18" t="s">
        <v>92</v>
      </c>
      <c r="C316" s="13">
        <v>6</v>
      </c>
      <c r="D316" s="13" t="s">
        <v>161</v>
      </c>
      <c r="G316" s="4">
        <v>42464</v>
      </c>
      <c r="H316" s="2" t="s">
        <v>108</v>
      </c>
      <c r="I316" s="1" t="s">
        <v>161</v>
      </c>
    </row>
    <row r="317" spans="1:9" ht="15" customHeight="1" x14ac:dyDescent="0.25">
      <c r="A317" s="14">
        <v>42389</v>
      </c>
      <c r="B317" s="18" t="s">
        <v>78</v>
      </c>
      <c r="C317" s="13">
        <v>15</v>
      </c>
      <c r="D317" s="13" t="s">
        <v>161</v>
      </c>
      <c r="G317" s="4">
        <v>42466</v>
      </c>
      <c r="H317" s="2" t="s">
        <v>106</v>
      </c>
      <c r="I317" s="1" t="s">
        <v>161</v>
      </c>
    </row>
    <row r="318" spans="1:9" ht="15" customHeight="1" x14ac:dyDescent="0.25">
      <c r="A318" s="14">
        <v>42389</v>
      </c>
      <c r="B318" s="18" t="s">
        <v>91</v>
      </c>
      <c r="C318" s="13">
        <v>15</v>
      </c>
      <c r="D318" s="13" t="s">
        <v>161</v>
      </c>
      <c r="G318" s="4">
        <v>42464</v>
      </c>
      <c r="H318" s="2" t="s">
        <v>107</v>
      </c>
      <c r="I318" s="1" t="s">
        <v>161</v>
      </c>
    </row>
    <row r="319" spans="1:9" ht="15" customHeight="1" x14ac:dyDescent="0.25">
      <c r="A319" s="14">
        <v>42389</v>
      </c>
      <c r="B319" s="18" t="s">
        <v>88</v>
      </c>
      <c r="C319" s="13">
        <v>15</v>
      </c>
      <c r="D319" s="13" t="s">
        <v>161</v>
      </c>
      <c r="G319" s="4">
        <v>42464</v>
      </c>
      <c r="H319" s="2" t="s">
        <v>90</v>
      </c>
      <c r="I319" s="1" t="s">
        <v>161</v>
      </c>
    </row>
    <row r="320" spans="1:9" ht="15" customHeight="1" x14ac:dyDescent="0.25">
      <c r="A320" s="14">
        <v>42389</v>
      </c>
      <c r="B320" s="18" t="s">
        <v>92</v>
      </c>
      <c r="C320" s="13">
        <v>6</v>
      </c>
      <c r="D320" s="13" t="s">
        <v>161</v>
      </c>
      <c r="G320" s="4">
        <v>42464</v>
      </c>
      <c r="H320" s="2" t="s">
        <v>91</v>
      </c>
      <c r="I320" s="1" t="s">
        <v>161</v>
      </c>
    </row>
    <row r="321" spans="1:9" ht="15" customHeight="1" x14ac:dyDescent="0.25">
      <c r="A321" s="14">
        <v>42389</v>
      </c>
      <c r="B321" s="18" t="s">
        <v>77</v>
      </c>
      <c r="C321" s="13">
        <v>15</v>
      </c>
      <c r="D321" s="13" t="s">
        <v>161</v>
      </c>
      <c r="G321" s="4">
        <v>42464</v>
      </c>
      <c r="H321" s="2" t="s">
        <v>87</v>
      </c>
      <c r="I321" s="1" t="s">
        <v>161</v>
      </c>
    </row>
    <row r="322" spans="1:9" ht="15" customHeight="1" x14ac:dyDescent="0.25">
      <c r="A322" s="14">
        <v>42389</v>
      </c>
      <c r="B322" s="18" t="s">
        <v>78</v>
      </c>
      <c r="C322" s="13">
        <v>15</v>
      </c>
      <c r="D322" s="13" t="s">
        <v>161</v>
      </c>
      <c r="G322" s="4">
        <v>42467</v>
      </c>
      <c r="H322" s="2" t="s">
        <v>106</v>
      </c>
      <c r="I322" s="1" t="s">
        <v>161</v>
      </c>
    </row>
    <row r="323" spans="1:9" ht="15" customHeight="1" x14ac:dyDescent="0.25">
      <c r="A323" s="14">
        <v>42389</v>
      </c>
      <c r="B323" s="18" t="s">
        <v>91</v>
      </c>
      <c r="C323" s="13">
        <v>15</v>
      </c>
      <c r="D323" s="13" t="s">
        <v>161</v>
      </c>
      <c r="G323" s="4">
        <v>42467</v>
      </c>
      <c r="H323" s="2" t="s">
        <v>90</v>
      </c>
      <c r="I323" s="1" t="s">
        <v>161</v>
      </c>
    </row>
    <row r="324" spans="1:9" ht="15" customHeight="1" x14ac:dyDescent="0.25">
      <c r="A324" s="14">
        <v>42389</v>
      </c>
      <c r="B324" s="18" t="s">
        <v>88</v>
      </c>
      <c r="C324" s="13">
        <v>15</v>
      </c>
      <c r="D324" s="13" t="s">
        <v>161</v>
      </c>
      <c r="G324" s="4">
        <v>42467</v>
      </c>
      <c r="H324" s="2" t="s">
        <v>107</v>
      </c>
      <c r="I324" s="1" t="s">
        <v>161</v>
      </c>
    </row>
    <row r="325" spans="1:9" ht="15" customHeight="1" x14ac:dyDescent="0.25">
      <c r="A325" s="14">
        <v>42389</v>
      </c>
      <c r="B325" s="18" t="s">
        <v>92</v>
      </c>
      <c r="C325" s="13">
        <v>6</v>
      </c>
      <c r="D325" s="13" t="s">
        <v>161</v>
      </c>
      <c r="G325" s="4">
        <v>42467</v>
      </c>
      <c r="H325" s="2" t="s">
        <v>108</v>
      </c>
      <c r="I325" s="1" t="s">
        <v>161</v>
      </c>
    </row>
    <row r="326" spans="1:9" ht="15" customHeight="1" x14ac:dyDescent="0.25">
      <c r="A326" s="14">
        <v>42389</v>
      </c>
      <c r="B326" s="18" t="s">
        <v>77</v>
      </c>
      <c r="C326" s="13">
        <v>15</v>
      </c>
      <c r="D326" s="13" t="s">
        <v>161</v>
      </c>
      <c r="G326" s="4">
        <v>42467</v>
      </c>
      <c r="H326" s="2" t="s">
        <v>91</v>
      </c>
      <c r="I326" s="1" t="s">
        <v>161</v>
      </c>
    </row>
    <row r="327" spans="1:9" ht="15" customHeight="1" x14ac:dyDescent="0.25">
      <c r="A327" s="14">
        <v>42389</v>
      </c>
      <c r="B327" s="18" t="s">
        <v>78</v>
      </c>
      <c r="C327" s="13">
        <v>15</v>
      </c>
      <c r="D327" s="13" t="s">
        <v>161</v>
      </c>
      <c r="G327" s="4">
        <v>42467</v>
      </c>
      <c r="H327" s="2" t="s">
        <v>87</v>
      </c>
      <c r="I327" s="1" t="s">
        <v>161</v>
      </c>
    </row>
    <row r="328" spans="1:9" ht="15" customHeight="1" x14ac:dyDescent="0.25">
      <c r="A328" s="14">
        <v>42389</v>
      </c>
      <c r="B328" s="18" t="s">
        <v>91</v>
      </c>
      <c r="C328" s="13">
        <v>15</v>
      </c>
      <c r="D328" s="13" t="s">
        <v>161</v>
      </c>
      <c r="G328" s="4">
        <v>42467</v>
      </c>
      <c r="H328" s="2" t="s">
        <v>106</v>
      </c>
      <c r="I328" s="1" t="s">
        <v>161</v>
      </c>
    </row>
    <row r="329" spans="1:9" ht="15" customHeight="1" x14ac:dyDescent="0.25">
      <c r="A329" s="14">
        <v>42389</v>
      </c>
      <c r="B329" s="18" t="s">
        <v>100</v>
      </c>
      <c r="C329" s="13">
        <v>15</v>
      </c>
      <c r="D329" s="13" t="s">
        <v>161</v>
      </c>
      <c r="G329" s="4">
        <v>42467</v>
      </c>
      <c r="H329" s="2" t="s">
        <v>90</v>
      </c>
      <c r="I329" s="1" t="s">
        <v>161</v>
      </c>
    </row>
    <row r="330" spans="1:9" ht="15" customHeight="1" x14ac:dyDescent="0.25">
      <c r="A330" s="14">
        <v>42389</v>
      </c>
      <c r="B330" s="18" t="s">
        <v>77</v>
      </c>
      <c r="C330" s="13">
        <v>15</v>
      </c>
      <c r="D330" s="13" t="s">
        <v>161</v>
      </c>
      <c r="G330" s="4">
        <v>42467</v>
      </c>
      <c r="H330" s="2" t="s">
        <v>107</v>
      </c>
      <c r="I330" s="1" t="s">
        <v>161</v>
      </c>
    </row>
    <row r="331" spans="1:9" ht="15" customHeight="1" x14ac:dyDescent="0.25">
      <c r="A331" s="14">
        <v>42389</v>
      </c>
      <c r="B331" s="18" t="s">
        <v>92</v>
      </c>
      <c r="C331" s="13">
        <v>6</v>
      </c>
      <c r="D331" s="13" t="s">
        <v>161</v>
      </c>
      <c r="G331" s="4">
        <v>42467</v>
      </c>
      <c r="H331" s="2" t="s">
        <v>108</v>
      </c>
      <c r="I331" s="1" t="s">
        <v>161</v>
      </c>
    </row>
    <row r="332" spans="1:9" ht="15" customHeight="1" x14ac:dyDescent="0.25">
      <c r="A332" s="14">
        <v>42389</v>
      </c>
      <c r="B332" s="18" t="s">
        <v>78</v>
      </c>
      <c r="C332" s="13">
        <v>15</v>
      </c>
      <c r="D332" s="13" t="s">
        <v>161</v>
      </c>
      <c r="G332" s="4">
        <v>42467</v>
      </c>
      <c r="H332" s="2" t="s">
        <v>91</v>
      </c>
      <c r="I332" s="1" t="s">
        <v>161</v>
      </c>
    </row>
    <row r="333" spans="1:9" ht="15" customHeight="1" x14ac:dyDescent="0.25">
      <c r="A333" s="14">
        <v>42389</v>
      </c>
      <c r="B333" s="18" t="s">
        <v>91</v>
      </c>
      <c r="C333" s="13">
        <v>15</v>
      </c>
      <c r="D333" s="13" t="s">
        <v>161</v>
      </c>
      <c r="G333" s="4">
        <v>42467</v>
      </c>
      <c r="H333" s="2" t="s">
        <v>87</v>
      </c>
      <c r="I333" s="1" t="s">
        <v>161</v>
      </c>
    </row>
    <row r="334" spans="1:9" ht="15" customHeight="1" x14ac:dyDescent="0.25">
      <c r="A334" s="14">
        <v>42389</v>
      </c>
      <c r="B334" s="18" t="s">
        <v>100</v>
      </c>
      <c r="C334" s="13">
        <v>15</v>
      </c>
      <c r="D334" s="13" t="s">
        <v>161</v>
      </c>
      <c r="G334" s="4">
        <v>42467</v>
      </c>
      <c r="H334" s="2" t="s">
        <v>106</v>
      </c>
      <c r="I334" s="1" t="s">
        <v>161</v>
      </c>
    </row>
    <row r="335" spans="1:9" ht="15" customHeight="1" x14ac:dyDescent="0.25">
      <c r="A335" s="14">
        <v>42390</v>
      </c>
      <c r="B335" s="18" t="s">
        <v>87</v>
      </c>
      <c r="C335" s="13">
        <v>15</v>
      </c>
      <c r="D335" s="13" t="s">
        <v>161</v>
      </c>
      <c r="G335" s="4">
        <v>42467</v>
      </c>
      <c r="H335" s="2" t="s">
        <v>90</v>
      </c>
      <c r="I335" s="1" t="s">
        <v>161</v>
      </c>
    </row>
    <row r="336" spans="1:9" ht="15" customHeight="1" x14ac:dyDescent="0.25">
      <c r="A336" s="14">
        <v>42390</v>
      </c>
      <c r="B336" s="18" t="s">
        <v>77</v>
      </c>
      <c r="C336" s="13">
        <v>15</v>
      </c>
      <c r="D336" s="13" t="s">
        <v>161</v>
      </c>
      <c r="G336" s="4">
        <v>42467</v>
      </c>
      <c r="H336" s="2" t="s">
        <v>108</v>
      </c>
      <c r="I336" s="1" t="s">
        <v>161</v>
      </c>
    </row>
    <row r="337" spans="1:9" ht="15" customHeight="1" x14ac:dyDescent="0.25">
      <c r="A337" s="14">
        <v>42390</v>
      </c>
      <c r="B337" s="18" t="s">
        <v>78</v>
      </c>
      <c r="C337" s="13">
        <v>15</v>
      </c>
      <c r="D337" s="13" t="s">
        <v>161</v>
      </c>
      <c r="G337" s="4">
        <v>42467</v>
      </c>
      <c r="H337" s="2" t="s">
        <v>77</v>
      </c>
      <c r="I337" s="1" t="s">
        <v>161</v>
      </c>
    </row>
    <row r="338" spans="1:9" ht="15" customHeight="1" x14ac:dyDescent="0.25">
      <c r="A338" s="14">
        <v>42390</v>
      </c>
      <c r="B338" s="18" t="s">
        <v>91</v>
      </c>
      <c r="C338" s="13">
        <v>15</v>
      </c>
      <c r="D338" s="13" t="s">
        <v>161</v>
      </c>
      <c r="G338" s="4">
        <v>42467</v>
      </c>
      <c r="H338" s="2" t="s">
        <v>91</v>
      </c>
      <c r="I338" s="1" t="s">
        <v>161</v>
      </c>
    </row>
    <row r="339" spans="1:9" ht="15" customHeight="1" x14ac:dyDescent="0.25">
      <c r="A339" s="14">
        <v>42390</v>
      </c>
      <c r="B339" s="18" t="s">
        <v>92</v>
      </c>
      <c r="C339" s="13">
        <v>6</v>
      </c>
      <c r="D339" s="13" t="s">
        <v>161</v>
      </c>
      <c r="G339" s="4">
        <v>42467</v>
      </c>
      <c r="H339" s="2" t="s">
        <v>107</v>
      </c>
      <c r="I339" s="1" t="s">
        <v>161</v>
      </c>
    </row>
    <row r="340" spans="1:9" ht="15" customHeight="1" x14ac:dyDescent="0.25">
      <c r="A340" s="14">
        <v>42390</v>
      </c>
      <c r="B340" s="18" t="s">
        <v>88</v>
      </c>
      <c r="C340" s="13">
        <v>15</v>
      </c>
      <c r="D340" s="13" t="s">
        <v>161</v>
      </c>
      <c r="G340" s="4">
        <v>42467</v>
      </c>
      <c r="H340" s="2" t="s">
        <v>87</v>
      </c>
      <c r="I340" s="1" t="s">
        <v>161</v>
      </c>
    </row>
    <row r="341" spans="1:9" ht="15" customHeight="1" x14ac:dyDescent="0.25">
      <c r="A341" s="14">
        <v>42390</v>
      </c>
      <c r="B341" s="18" t="s">
        <v>89</v>
      </c>
      <c r="C341" s="13">
        <v>15</v>
      </c>
      <c r="D341" s="13" t="s">
        <v>161</v>
      </c>
      <c r="G341" s="4">
        <v>42467</v>
      </c>
      <c r="H341" s="2" t="s">
        <v>106</v>
      </c>
      <c r="I341" s="1" t="s">
        <v>161</v>
      </c>
    </row>
    <row r="342" spans="1:9" ht="15" customHeight="1" x14ac:dyDescent="0.25">
      <c r="A342" s="14">
        <v>42390</v>
      </c>
      <c r="B342" s="18" t="s">
        <v>90</v>
      </c>
      <c r="C342" s="13">
        <v>15</v>
      </c>
      <c r="D342" s="13" t="s">
        <v>161</v>
      </c>
      <c r="G342" s="4">
        <v>42467</v>
      </c>
      <c r="H342" s="2" t="s">
        <v>78</v>
      </c>
      <c r="I342" s="1" t="s">
        <v>161</v>
      </c>
    </row>
    <row r="343" spans="1:9" ht="15" customHeight="1" x14ac:dyDescent="0.25">
      <c r="A343" s="14">
        <v>42390</v>
      </c>
      <c r="B343" s="18" t="s">
        <v>91</v>
      </c>
      <c r="C343" s="13">
        <v>15</v>
      </c>
      <c r="D343" s="13" t="s">
        <v>161</v>
      </c>
      <c r="G343" s="4">
        <v>42467</v>
      </c>
      <c r="H343" s="2" t="s">
        <v>91</v>
      </c>
      <c r="I343" s="1" t="s">
        <v>161</v>
      </c>
    </row>
    <row r="344" spans="1:9" ht="15" customHeight="1" x14ac:dyDescent="0.25">
      <c r="A344" s="14">
        <v>42390</v>
      </c>
      <c r="B344" s="18" t="s">
        <v>78</v>
      </c>
      <c r="C344" s="13">
        <v>15</v>
      </c>
      <c r="D344" s="13" t="s">
        <v>161</v>
      </c>
      <c r="G344" s="4">
        <v>42467</v>
      </c>
      <c r="H344" s="2" t="s">
        <v>87</v>
      </c>
      <c r="I344" s="1" t="s">
        <v>161</v>
      </c>
    </row>
    <row r="345" spans="1:9" ht="15" customHeight="1" x14ac:dyDescent="0.25">
      <c r="A345" s="116" t="s">
        <v>79</v>
      </c>
      <c r="B345" s="116"/>
      <c r="C345" s="116">
        <f>SUM(C196:C344)</f>
        <v>2019</v>
      </c>
      <c r="D345" s="13" t="s">
        <v>161</v>
      </c>
      <c r="G345" s="4">
        <v>42467</v>
      </c>
      <c r="H345" s="2" t="s">
        <v>106</v>
      </c>
      <c r="I345" s="1" t="s">
        <v>161</v>
      </c>
    </row>
    <row r="346" spans="1:9" ht="15" customHeight="1" x14ac:dyDescent="0.25">
      <c r="A346" s="1215" t="s">
        <v>102</v>
      </c>
      <c r="B346" s="1215"/>
      <c r="C346" s="1215"/>
      <c r="D346" s="1215"/>
      <c r="G346" s="4">
        <v>42467</v>
      </c>
      <c r="H346" s="2" t="s">
        <v>90</v>
      </c>
      <c r="I346" s="1" t="s">
        <v>161</v>
      </c>
    </row>
    <row r="347" spans="1:9" ht="15" customHeight="1" x14ac:dyDescent="0.25">
      <c r="A347" s="14">
        <v>42409</v>
      </c>
      <c r="B347" s="18" t="s">
        <v>78</v>
      </c>
      <c r="C347" s="18">
        <v>15</v>
      </c>
      <c r="D347" s="13" t="s">
        <v>161</v>
      </c>
      <c r="G347" s="4">
        <v>42467</v>
      </c>
      <c r="H347" s="2" t="s">
        <v>108</v>
      </c>
      <c r="I347" s="1" t="s">
        <v>161</v>
      </c>
    </row>
    <row r="348" spans="1:9" ht="15" customHeight="1" x14ac:dyDescent="0.25">
      <c r="A348" s="14">
        <v>42409</v>
      </c>
      <c r="B348" s="18" t="s">
        <v>78</v>
      </c>
      <c r="C348" s="18">
        <v>15</v>
      </c>
      <c r="D348" s="13" t="s">
        <v>161</v>
      </c>
      <c r="G348" s="4">
        <v>42467</v>
      </c>
      <c r="H348" s="2" t="s">
        <v>107</v>
      </c>
      <c r="I348" s="1" t="s">
        <v>161</v>
      </c>
    </row>
    <row r="349" spans="1:9" ht="15" customHeight="1" x14ac:dyDescent="0.25">
      <c r="A349" s="14">
        <v>42411</v>
      </c>
      <c r="B349" s="18" t="s">
        <v>78</v>
      </c>
      <c r="C349" s="18">
        <v>15</v>
      </c>
      <c r="D349" s="13" t="s">
        <v>161</v>
      </c>
      <c r="G349" s="4">
        <v>42467</v>
      </c>
      <c r="H349" s="2" t="s">
        <v>78</v>
      </c>
      <c r="I349" s="1" t="s">
        <v>161</v>
      </c>
    </row>
    <row r="350" spans="1:9" ht="15" customHeight="1" x14ac:dyDescent="0.25">
      <c r="A350" s="14">
        <v>42411</v>
      </c>
      <c r="B350" s="18" t="s">
        <v>78</v>
      </c>
      <c r="C350" s="18">
        <v>15</v>
      </c>
      <c r="D350" s="13" t="s">
        <v>161</v>
      </c>
      <c r="G350" s="4">
        <v>42467</v>
      </c>
      <c r="H350" s="2" t="s">
        <v>91</v>
      </c>
      <c r="I350" s="1" t="s">
        <v>161</v>
      </c>
    </row>
    <row r="351" spans="1:9" ht="15" customHeight="1" x14ac:dyDescent="0.25">
      <c r="A351" s="14">
        <v>42417</v>
      </c>
      <c r="B351" s="18" t="s">
        <v>77</v>
      </c>
      <c r="C351" s="18">
        <v>15</v>
      </c>
      <c r="D351" s="13" t="s">
        <v>161</v>
      </c>
      <c r="G351" s="4">
        <v>42467</v>
      </c>
      <c r="H351" s="2" t="s">
        <v>87</v>
      </c>
      <c r="I351" s="1" t="s">
        <v>161</v>
      </c>
    </row>
    <row r="352" spans="1:9" ht="15" customHeight="1" x14ac:dyDescent="0.25">
      <c r="A352" s="14">
        <v>42417</v>
      </c>
      <c r="B352" s="18" t="s">
        <v>78</v>
      </c>
      <c r="C352" s="18">
        <v>15</v>
      </c>
      <c r="D352" s="13" t="s">
        <v>161</v>
      </c>
      <c r="G352" s="4">
        <v>42467</v>
      </c>
      <c r="H352" s="2" t="s">
        <v>106</v>
      </c>
      <c r="I352" s="1" t="s">
        <v>161</v>
      </c>
    </row>
    <row r="353" spans="1:9" ht="15" customHeight="1" x14ac:dyDescent="0.25">
      <c r="A353" s="14">
        <v>42424</v>
      </c>
      <c r="B353" s="18" t="s">
        <v>90</v>
      </c>
      <c r="C353" s="18">
        <v>15</v>
      </c>
      <c r="D353" s="13" t="s">
        <v>161</v>
      </c>
      <c r="G353" s="4">
        <v>42467</v>
      </c>
      <c r="H353" s="2" t="s">
        <v>90</v>
      </c>
      <c r="I353" s="1" t="s">
        <v>161</v>
      </c>
    </row>
    <row r="354" spans="1:9" ht="15" customHeight="1" x14ac:dyDescent="0.25">
      <c r="A354" s="14">
        <v>42424</v>
      </c>
      <c r="B354" s="18" t="s">
        <v>77</v>
      </c>
      <c r="C354" s="18">
        <v>15</v>
      </c>
      <c r="D354" s="13" t="s">
        <v>161</v>
      </c>
      <c r="G354" s="4">
        <v>42467</v>
      </c>
      <c r="H354" s="2" t="s">
        <v>108</v>
      </c>
      <c r="I354" s="1" t="s">
        <v>161</v>
      </c>
    </row>
    <row r="355" spans="1:9" ht="15" customHeight="1" x14ac:dyDescent="0.25">
      <c r="A355" s="14">
        <v>42424</v>
      </c>
      <c r="B355" s="18" t="s">
        <v>78</v>
      </c>
      <c r="C355" s="18">
        <v>15</v>
      </c>
      <c r="D355" s="13" t="s">
        <v>161</v>
      </c>
      <c r="G355" s="4">
        <v>42467</v>
      </c>
      <c r="H355" s="2" t="s">
        <v>107</v>
      </c>
      <c r="I355" s="1" t="s">
        <v>161</v>
      </c>
    </row>
    <row r="356" spans="1:9" ht="15" customHeight="1" x14ac:dyDescent="0.25">
      <c r="A356" s="14">
        <v>42424</v>
      </c>
      <c r="B356" s="18" t="s">
        <v>90</v>
      </c>
      <c r="C356" s="18">
        <v>15</v>
      </c>
      <c r="D356" s="13" t="s">
        <v>161</v>
      </c>
      <c r="G356" s="4">
        <v>42467</v>
      </c>
      <c r="H356" s="2" t="s">
        <v>90</v>
      </c>
      <c r="I356" s="1" t="s">
        <v>161</v>
      </c>
    </row>
    <row r="357" spans="1:9" ht="15" customHeight="1" x14ac:dyDescent="0.25">
      <c r="A357" s="14">
        <v>42424</v>
      </c>
      <c r="B357" s="18" t="s">
        <v>90</v>
      </c>
      <c r="C357" s="18">
        <v>15</v>
      </c>
      <c r="D357" s="13" t="s">
        <v>161</v>
      </c>
      <c r="G357" s="4">
        <v>42467</v>
      </c>
      <c r="H357" s="2" t="s">
        <v>78</v>
      </c>
      <c r="I357" s="1" t="s">
        <v>161</v>
      </c>
    </row>
    <row r="358" spans="1:9" ht="15" customHeight="1" x14ac:dyDescent="0.25">
      <c r="A358" s="14">
        <v>42424</v>
      </c>
      <c r="B358" s="18" t="s">
        <v>90</v>
      </c>
      <c r="C358" s="18">
        <v>15</v>
      </c>
      <c r="D358" s="13" t="s">
        <v>161</v>
      </c>
      <c r="G358" s="4">
        <v>42468</v>
      </c>
      <c r="H358" s="2" t="s">
        <v>106</v>
      </c>
      <c r="I358" s="1" t="s">
        <v>161</v>
      </c>
    </row>
    <row r="359" spans="1:9" ht="15" customHeight="1" x14ac:dyDescent="0.25">
      <c r="A359" s="14">
        <v>42424</v>
      </c>
      <c r="B359" s="18" t="s">
        <v>90</v>
      </c>
      <c r="C359" s="18">
        <v>15</v>
      </c>
      <c r="D359" s="13" t="s">
        <v>161</v>
      </c>
      <c r="G359" s="4">
        <v>42468</v>
      </c>
      <c r="H359" s="2" t="s">
        <v>108</v>
      </c>
      <c r="I359" s="1" t="s">
        <v>161</v>
      </c>
    </row>
    <row r="360" spans="1:9" ht="15" customHeight="1" x14ac:dyDescent="0.25">
      <c r="A360" s="14">
        <v>42424</v>
      </c>
      <c r="B360" s="18" t="s">
        <v>90</v>
      </c>
      <c r="C360" s="18">
        <v>15</v>
      </c>
      <c r="D360" s="13" t="s">
        <v>161</v>
      </c>
      <c r="G360" s="4">
        <v>42468</v>
      </c>
      <c r="H360" s="2" t="s">
        <v>90</v>
      </c>
      <c r="I360" s="1" t="s">
        <v>161</v>
      </c>
    </row>
    <row r="361" spans="1:9" ht="15" customHeight="1" x14ac:dyDescent="0.25">
      <c r="A361" s="14">
        <v>42424</v>
      </c>
      <c r="B361" s="18" t="s">
        <v>90</v>
      </c>
      <c r="C361" s="18">
        <v>15</v>
      </c>
      <c r="D361" s="13" t="s">
        <v>161</v>
      </c>
      <c r="G361" s="4">
        <v>42468</v>
      </c>
      <c r="H361" s="2" t="s">
        <v>107</v>
      </c>
      <c r="I361" s="1" t="s">
        <v>161</v>
      </c>
    </row>
    <row r="362" spans="1:9" ht="15" customHeight="1" x14ac:dyDescent="0.25">
      <c r="A362" s="14">
        <v>42424</v>
      </c>
      <c r="B362" s="18" t="s">
        <v>90</v>
      </c>
      <c r="C362" s="18">
        <v>15</v>
      </c>
      <c r="D362" s="13" t="s">
        <v>161</v>
      </c>
      <c r="G362" s="4">
        <v>42468</v>
      </c>
      <c r="H362" s="2" t="s">
        <v>78</v>
      </c>
      <c r="I362" s="1" t="s">
        <v>161</v>
      </c>
    </row>
    <row r="363" spans="1:9" ht="15" customHeight="1" x14ac:dyDescent="0.25">
      <c r="A363" s="14">
        <v>42424</v>
      </c>
      <c r="B363" s="18" t="s">
        <v>90</v>
      </c>
      <c r="C363" s="18">
        <v>15</v>
      </c>
      <c r="D363" s="13" t="s">
        <v>161</v>
      </c>
      <c r="G363" s="4">
        <v>42468</v>
      </c>
      <c r="H363" s="2" t="s">
        <v>87</v>
      </c>
      <c r="I363" s="1" t="s">
        <v>161</v>
      </c>
    </row>
    <row r="364" spans="1:9" ht="15" customHeight="1" x14ac:dyDescent="0.25">
      <c r="A364" s="14">
        <v>42424</v>
      </c>
      <c r="B364" s="18" t="s">
        <v>90</v>
      </c>
      <c r="C364" s="18">
        <v>15</v>
      </c>
      <c r="D364" s="13" t="s">
        <v>161</v>
      </c>
      <c r="G364" s="4">
        <v>42468</v>
      </c>
      <c r="H364" s="2" t="s">
        <v>91</v>
      </c>
      <c r="I364" s="1" t="s">
        <v>161</v>
      </c>
    </row>
    <row r="365" spans="1:9" ht="15" customHeight="1" x14ac:dyDescent="0.25">
      <c r="A365" s="14">
        <v>42425</v>
      </c>
      <c r="B365" s="18" t="s">
        <v>77</v>
      </c>
      <c r="C365" s="18">
        <v>15</v>
      </c>
      <c r="D365" s="13" t="s">
        <v>161</v>
      </c>
      <c r="G365" s="4">
        <v>42468</v>
      </c>
      <c r="H365" s="2" t="s">
        <v>106</v>
      </c>
      <c r="I365" s="1" t="s">
        <v>161</v>
      </c>
    </row>
    <row r="366" spans="1:9" ht="15" customHeight="1" x14ac:dyDescent="0.25">
      <c r="A366" s="14">
        <v>42425</v>
      </c>
      <c r="B366" s="18" t="s">
        <v>78</v>
      </c>
      <c r="C366" s="18">
        <v>15</v>
      </c>
      <c r="D366" s="13" t="s">
        <v>161</v>
      </c>
      <c r="G366" s="4">
        <v>42468</v>
      </c>
      <c r="H366" s="2" t="s">
        <v>108</v>
      </c>
      <c r="I366" s="1" t="s">
        <v>161</v>
      </c>
    </row>
    <row r="367" spans="1:9" ht="15" customHeight="1" x14ac:dyDescent="0.25">
      <c r="A367" s="14">
        <v>42425</v>
      </c>
      <c r="B367" s="18" t="s">
        <v>78</v>
      </c>
      <c r="C367" s="18">
        <v>15</v>
      </c>
      <c r="D367" s="13" t="s">
        <v>161</v>
      </c>
      <c r="G367" s="4">
        <v>42468</v>
      </c>
      <c r="H367" s="2" t="s">
        <v>91</v>
      </c>
      <c r="I367" s="1" t="s">
        <v>161</v>
      </c>
    </row>
    <row r="368" spans="1:9" ht="15" customHeight="1" x14ac:dyDescent="0.25">
      <c r="A368" s="14">
        <v>42425</v>
      </c>
      <c r="B368" s="18" t="s">
        <v>78</v>
      </c>
      <c r="C368" s="18">
        <v>15</v>
      </c>
      <c r="D368" s="13" t="s">
        <v>161</v>
      </c>
      <c r="G368" s="4">
        <v>42468</v>
      </c>
      <c r="H368" s="2" t="s">
        <v>87</v>
      </c>
      <c r="I368" s="1" t="s">
        <v>161</v>
      </c>
    </row>
    <row r="369" spans="1:9" ht="15" customHeight="1" x14ac:dyDescent="0.25">
      <c r="A369" s="14">
        <v>42426</v>
      </c>
      <c r="B369" s="18" t="s">
        <v>78</v>
      </c>
      <c r="C369" s="18">
        <v>15</v>
      </c>
      <c r="D369" s="13" t="s">
        <v>161</v>
      </c>
      <c r="G369" s="4">
        <v>42468</v>
      </c>
      <c r="H369" s="2" t="s">
        <v>90</v>
      </c>
      <c r="I369" s="1" t="s">
        <v>161</v>
      </c>
    </row>
    <row r="370" spans="1:9" ht="15" customHeight="1" x14ac:dyDescent="0.25">
      <c r="A370" s="14">
        <v>42426</v>
      </c>
      <c r="B370" s="18" t="s">
        <v>77</v>
      </c>
      <c r="C370" s="18">
        <v>15</v>
      </c>
      <c r="D370" s="13" t="s">
        <v>161</v>
      </c>
      <c r="G370" s="4">
        <v>42468</v>
      </c>
      <c r="H370" s="2" t="s">
        <v>107</v>
      </c>
      <c r="I370" s="1" t="s">
        <v>161</v>
      </c>
    </row>
    <row r="371" spans="1:9" ht="15" customHeight="1" x14ac:dyDescent="0.25">
      <c r="A371" s="14">
        <v>42426</v>
      </c>
      <c r="B371" s="18" t="s">
        <v>78</v>
      </c>
      <c r="C371" s="18">
        <v>15</v>
      </c>
      <c r="D371" s="13" t="s">
        <v>161</v>
      </c>
      <c r="G371" s="4">
        <v>42468</v>
      </c>
      <c r="H371" s="2" t="s">
        <v>78</v>
      </c>
      <c r="I371" s="1" t="s">
        <v>161</v>
      </c>
    </row>
    <row r="372" spans="1:9" ht="15" customHeight="1" x14ac:dyDescent="0.25">
      <c r="A372" s="14">
        <v>42426</v>
      </c>
      <c r="B372" s="18" t="s">
        <v>78</v>
      </c>
      <c r="C372" s="18">
        <v>15</v>
      </c>
      <c r="D372" s="13" t="s">
        <v>161</v>
      </c>
      <c r="G372" s="4">
        <v>42468</v>
      </c>
      <c r="H372" s="2" t="s">
        <v>108</v>
      </c>
      <c r="I372" s="1" t="s">
        <v>161</v>
      </c>
    </row>
    <row r="373" spans="1:9" ht="15" customHeight="1" x14ac:dyDescent="0.25">
      <c r="A373" s="14">
        <v>42426</v>
      </c>
      <c r="B373" s="18" t="s">
        <v>77</v>
      </c>
      <c r="C373" s="18">
        <v>15</v>
      </c>
      <c r="D373" s="13" t="s">
        <v>161</v>
      </c>
      <c r="G373" s="4">
        <v>42468</v>
      </c>
      <c r="H373" s="2" t="s">
        <v>106</v>
      </c>
      <c r="I373" s="1" t="s">
        <v>161</v>
      </c>
    </row>
    <row r="374" spans="1:9" ht="15" customHeight="1" x14ac:dyDescent="0.25">
      <c r="A374" s="14">
        <v>42427</v>
      </c>
      <c r="B374" s="18" t="s">
        <v>78</v>
      </c>
      <c r="C374" s="18">
        <v>15</v>
      </c>
      <c r="D374" s="13" t="s">
        <v>161</v>
      </c>
      <c r="G374" s="4">
        <v>42468</v>
      </c>
      <c r="H374" s="2" t="s">
        <v>91</v>
      </c>
      <c r="I374" s="1" t="s">
        <v>161</v>
      </c>
    </row>
    <row r="375" spans="1:9" ht="15" customHeight="1" x14ac:dyDescent="0.25">
      <c r="A375" s="14">
        <v>42427</v>
      </c>
      <c r="B375" s="18" t="s">
        <v>78</v>
      </c>
      <c r="C375" s="18">
        <v>15</v>
      </c>
      <c r="D375" s="13" t="s">
        <v>161</v>
      </c>
      <c r="G375" s="4">
        <v>42468</v>
      </c>
      <c r="H375" s="2" t="s">
        <v>87</v>
      </c>
      <c r="I375" s="1" t="s">
        <v>161</v>
      </c>
    </row>
    <row r="376" spans="1:9" ht="15" customHeight="1" x14ac:dyDescent="0.25">
      <c r="A376" s="14">
        <v>42429</v>
      </c>
      <c r="B376" s="18" t="s">
        <v>91</v>
      </c>
      <c r="C376" s="18">
        <v>15</v>
      </c>
      <c r="D376" s="13" t="s">
        <v>161</v>
      </c>
      <c r="G376" s="4">
        <v>42468</v>
      </c>
      <c r="H376" s="2" t="s">
        <v>90</v>
      </c>
      <c r="I376" s="1" t="s">
        <v>161</v>
      </c>
    </row>
    <row r="377" spans="1:9" ht="15" customHeight="1" x14ac:dyDescent="0.25">
      <c r="A377" s="14">
        <v>42429</v>
      </c>
      <c r="B377" s="18" t="s">
        <v>91</v>
      </c>
      <c r="C377" s="13">
        <v>15</v>
      </c>
      <c r="D377" s="13" t="s">
        <v>161</v>
      </c>
      <c r="G377" s="4">
        <v>42468</v>
      </c>
      <c r="H377" s="2" t="s">
        <v>107</v>
      </c>
      <c r="I377" s="1" t="s">
        <v>161</v>
      </c>
    </row>
    <row r="378" spans="1:9" ht="15" customHeight="1" x14ac:dyDescent="0.25">
      <c r="A378" s="589" t="s">
        <v>103</v>
      </c>
      <c r="B378" s="590"/>
      <c r="C378" s="590"/>
      <c r="D378" s="13" t="s">
        <v>161</v>
      </c>
      <c r="G378" s="4">
        <v>42468</v>
      </c>
      <c r="H378" s="2" t="s">
        <v>106</v>
      </c>
      <c r="I378" s="1" t="s">
        <v>161</v>
      </c>
    </row>
    <row r="379" spans="1:9" ht="15" customHeight="1" x14ac:dyDescent="0.25">
      <c r="A379" s="14">
        <v>42430</v>
      </c>
      <c r="B379" s="18" t="s">
        <v>91</v>
      </c>
      <c r="C379" s="18">
        <v>15</v>
      </c>
      <c r="D379" s="13" t="s">
        <v>161</v>
      </c>
      <c r="G379" s="4">
        <v>42468</v>
      </c>
      <c r="H379" s="2" t="s">
        <v>108</v>
      </c>
      <c r="I379" s="1" t="s">
        <v>161</v>
      </c>
    </row>
    <row r="380" spans="1:9" ht="15" customHeight="1" x14ac:dyDescent="0.25">
      <c r="A380" s="14">
        <v>42430</v>
      </c>
      <c r="B380" s="18" t="s">
        <v>91</v>
      </c>
      <c r="C380" s="18">
        <v>15</v>
      </c>
      <c r="D380" s="13" t="s">
        <v>161</v>
      </c>
      <c r="G380" s="4">
        <v>42468</v>
      </c>
      <c r="H380" s="2" t="s">
        <v>107</v>
      </c>
      <c r="I380" s="1" t="s">
        <v>161</v>
      </c>
    </row>
    <row r="381" spans="1:9" ht="15" customHeight="1" x14ac:dyDescent="0.25">
      <c r="A381" s="14">
        <v>42430</v>
      </c>
      <c r="B381" s="18" t="s">
        <v>91</v>
      </c>
      <c r="C381" s="18">
        <v>15</v>
      </c>
      <c r="D381" s="13" t="s">
        <v>161</v>
      </c>
      <c r="G381" s="4">
        <v>42468</v>
      </c>
      <c r="H381" s="2" t="s">
        <v>106</v>
      </c>
      <c r="I381" s="1" t="s">
        <v>161</v>
      </c>
    </row>
    <row r="382" spans="1:9" ht="15" customHeight="1" x14ac:dyDescent="0.25">
      <c r="A382" s="14">
        <v>42430</v>
      </c>
      <c r="B382" s="18" t="s">
        <v>78</v>
      </c>
      <c r="C382" s="18">
        <v>15</v>
      </c>
      <c r="D382" s="13" t="s">
        <v>161</v>
      </c>
      <c r="G382" s="4">
        <v>42468</v>
      </c>
      <c r="H382" s="2" t="s">
        <v>90</v>
      </c>
      <c r="I382" s="1" t="s">
        <v>161</v>
      </c>
    </row>
    <row r="383" spans="1:9" ht="15" customHeight="1" x14ac:dyDescent="0.25">
      <c r="A383" s="14">
        <v>42430</v>
      </c>
      <c r="B383" s="18" t="s">
        <v>91</v>
      </c>
      <c r="C383" s="18">
        <v>15</v>
      </c>
      <c r="D383" s="13" t="s">
        <v>161</v>
      </c>
      <c r="G383" s="4">
        <v>42468</v>
      </c>
      <c r="H383" s="2" t="s">
        <v>108</v>
      </c>
      <c r="I383" s="1" t="s">
        <v>161</v>
      </c>
    </row>
    <row r="384" spans="1:9" ht="15" customHeight="1" x14ac:dyDescent="0.25">
      <c r="A384" s="14">
        <v>42430</v>
      </c>
      <c r="B384" s="18" t="s">
        <v>78</v>
      </c>
      <c r="C384" s="18">
        <v>15</v>
      </c>
      <c r="D384" s="13" t="s">
        <v>161</v>
      </c>
      <c r="G384" s="4">
        <v>42468</v>
      </c>
      <c r="H384" s="2" t="s">
        <v>91</v>
      </c>
      <c r="I384" s="1" t="s">
        <v>161</v>
      </c>
    </row>
    <row r="385" spans="1:9" ht="15" customHeight="1" x14ac:dyDescent="0.25">
      <c r="A385" s="14">
        <v>42431</v>
      </c>
      <c r="B385" s="18" t="s">
        <v>87</v>
      </c>
      <c r="C385" s="18">
        <v>15</v>
      </c>
      <c r="D385" s="13" t="s">
        <v>161</v>
      </c>
      <c r="G385" s="4">
        <v>42468</v>
      </c>
      <c r="H385" s="2" t="s">
        <v>87</v>
      </c>
      <c r="I385" s="1" t="s">
        <v>161</v>
      </c>
    </row>
    <row r="386" spans="1:9" ht="15" customHeight="1" x14ac:dyDescent="0.25">
      <c r="A386" s="14">
        <v>42431</v>
      </c>
      <c r="B386" s="18" t="s">
        <v>91</v>
      </c>
      <c r="C386" s="18">
        <v>15</v>
      </c>
      <c r="D386" s="13" t="s">
        <v>161</v>
      </c>
      <c r="G386" s="4">
        <v>42468</v>
      </c>
      <c r="H386" s="2" t="s">
        <v>107</v>
      </c>
      <c r="I386" s="1" t="s">
        <v>161</v>
      </c>
    </row>
    <row r="387" spans="1:9" ht="15" customHeight="1" x14ac:dyDescent="0.25">
      <c r="A387" s="14">
        <v>42431</v>
      </c>
      <c r="B387" s="18" t="s">
        <v>90</v>
      </c>
      <c r="C387" s="18">
        <v>15</v>
      </c>
      <c r="D387" s="13" t="s">
        <v>161</v>
      </c>
      <c r="G387" s="4">
        <v>42468</v>
      </c>
      <c r="H387" s="2" t="s">
        <v>90</v>
      </c>
      <c r="I387" s="1" t="s">
        <v>161</v>
      </c>
    </row>
    <row r="388" spans="1:9" ht="15" customHeight="1" x14ac:dyDescent="0.25">
      <c r="A388" s="14">
        <v>42431</v>
      </c>
      <c r="B388" s="18" t="s">
        <v>91</v>
      </c>
      <c r="C388" s="18">
        <v>15</v>
      </c>
      <c r="D388" s="13" t="s">
        <v>161</v>
      </c>
      <c r="G388" s="4">
        <v>42468</v>
      </c>
      <c r="H388" s="2" t="s">
        <v>108</v>
      </c>
      <c r="I388" s="1" t="s">
        <v>161</v>
      </c>
    </row>
    <row r="389" spans="1:9" ht="15" customHeight="1" x14ac:dyDescent="0.25">
      <c r="A389" s="14">
        <v>42431</v>
      </c>
      <c r="B389" s="18" t="s">
        <v>90</v>
      </c>
      <c r="C389" s="18">
        <v>15</v>
      </c>
      <c r="D389" s="13" t="s">
        <v>161</v>
      </c>
      <c r="G389" s="4">
        <v>42468</v>
      </c>
      <c r="H389" s="2" t="s">
        <v>106</v>
      </c>
      <c r="I389" s="1" t="s">
        <v>161</v>
      </c>
    </row>
    <row r="390" spans="1:9" ht="15" customHeight="1" x14ac:dyDescent="0.25">
      <c r="A390" s="14">
        <v>42431</v>
      </c>
      <c r="B390" s="18" t="s">
        <v>87</v>
      </c>
      <c r="C390" s="18">
        <v>15</v>
      </c>
      <c r="D390" s="13" t="s">
        <v>161</v>
      </c>
      <c r="G390" s="4">
        <v>42468</v>
      </c>
      <c r="H390" s="2" t="s">
        <v>78</v>
      </c>
      <c r="I390" s="1" t="s">
        <v>161</v>
      </c>
    </row>
    <row r="391" spans="1:9" ht="15" customHeight="1" x14ac:dyDescent="0.25">
      <c r="A391" s="14">
        <v>42431</v>
      </c>
      <c r="B391" s="18" t="s">
        <v>91</v>
      </c>
      <c r="C391" s="18">
        <v>15</v>
      </c>
      <c r="D391" s="13" t="s">
        <v>161</v>
      </c>
      <c r="G391" s="4">
        <v>42468</v>
      </c>
      <c r="H391" s="2" t="s">
        <v>91</v>
      </c>
      <c r="I391" s="1" t="s">
        <v>161</v>
      </c>
    </row>
    <row r="392" spans="1:9" ht="15" customHeight="1" x14ac:dyDescent="0.25">
      <c r="A392" s="14">
        <v>42431</v>
      </c>
      <c r="B392" s="18" t="s">
        <v>90</v>
      </c>
      <c r="C392" s="18">
        <v>15</v>
      </c>
      <c r="D392" s="13" t="s">
        <v>161</v>
      </c>
      <c r="G392" s="4">
        <v>42468</v>
      </c>
      <c r="H392" s="2" t="s">
        <v>87</v>
      </c>
      <c r="I392" s="1" t="s">
        <v>161</v>
      </c>
    </row>
    <row r="393" spans="1:9" ht="15" customHeight="1" x14ac:dyDescent="0.25">
      <c r="A393" s="14">
        <v>42431</v>
      </c>
      <c r="B393" s="18" t="s">
        <v>87</v>
      </c>
      <c r="C393" s="18">
        <v>15</v>
      </c>
      <c r="D393" s="13" t="s">
        <v>161</v>
      </c>
      <c r="G393" s="4">
        <v>42469</v>
      </c>
      <c r="H393" s="2" t="s">
        <v>106</v>
      </c>
      <c r="I393" s="1" t="s">
        <v>161</v>
      </c>
    </row>
    <row r="394" spans="1:9" ht="15" customHeight="1" x14ac:dyDescent="0.25">
      <c r="A394" s="14">
        <v>42431</v>
      </c>
      <c r="B394" s="18" t="s">
        <v>78</v>
      </c>
      <c r="C394" s="18">
        <v>15</v>
      </c>
      <c r="D394" s="13" t="s">
        <v>161</v>
      </c>
      <c r="G394" s="4">
        <v>42469</v>
      </c>
      <c r="H394" s="2" t="s">
        <v>107</v>
      </c>
      <c r="I394" s="1" t="s">
        <v>161</v>
      </c>
    </row>
    <row r="395" spans="1:9" ht="15" customHeight="1" x14ac:dyDescent="0.25">
      <c r="A395" s="14">
        <v>42431</v>
      </c>
      <c r="B395" s="18" t="s">
        <v>90</v>
      </c>
      <c r="C395" s="18">
        <v>15</v>
      </c>
      <c r="D395" s="13" t="s">
        <v>161</v>
      </c>
      <c r="G395" s="4">
        <v>42469</v>
      </c>
      <c r="H395" s="2" t="s">
        <v>91</v>
      </c>
      <c r="I395" s="1" t="s">
        <v>161</v>
      </c>
    </row>
    <row r="396" spans="1:9" ht="15" customHeight="1" x14ac:dyDescent="0.25">
      <c r="A396" s="14">
        <v>42431</v>
      </c>
      <c r="B396" s="18" t="s">
        <v>91</v>
      </c>
      <c r="C396" s="18">
        <v>15</v>
      </c>
      <c r="D396" s="13" t="s">
        <v>161</v>
      </c>
      <c r="G396" s="4">
        <v>42469</v>
      </c>
      <c r="H396" s="2" t="s">
        <v>87</v>
      </c>
      <c r="I396" s="1" t="s">
        <v>161</v>
      </c>
    </row>
    <row r="397" spans="1:9" ht="15" customHeight="1" x14ac:dyDescent="0.25">
      <c r="A397" s="14">
        <v>42431</v>
      </c>
      <c r="B397" s="18" t="s">
        <v>90</v>
      </c>
      <c r="C397" s="18">
        <v>15</v>
      </c>
      <c r="D397" s="13" t="s">
        <v>161</v>
      </c>
      <c r="G397" s="4">
        <v>42469</v>
      </c>
      <c r="H397" s="2" t="s">
        <v>90</v>
      </c>
      <c r="I397" s="1" t="s">
        <v>161</v>
      </c>
    </row>
    <row r="398" spans="1:9" ht="15" customHeight="1" x14ac:dyDescent="0.25">
      <c r="A398" s="14">
        <v>42431</v>
      </c>
      <c r="B398" s="18" t="s">
        <v>87</v>
      </c>
      <c r="C398" s="18">
        <v>15</v>
      </c>
      <c r="D398" s="13" t="s">
        <v>161</v>
      </c>
      <c r="G398" s="4">
        <v>42469</v>
      </c>
      <c r="H398" s="2" t="s">
        <v>78</v>
      </c>
      <c r="I398" s="1" t="s">
        <v>161</v>
      </c>
    </row>
    <row r="399" spans="1:9" ht="15" customHeight="1" x14ac:dyDescent="0.25">
      <c r="A399" s="14">
        <v>42431</v>
      </c>
      <c r="B399" s="18" t="s">
        <v>78</v>
      </c>
      <c r="C399" s="18">
        <v>15</v>
      </c>
      <c r="D399" s="13" t="s">
        <v>161</v>
      </c>
      <c r="G399" s="4">
        <v>42469</v>
      </c>
      <c r="H399" s="2" t="s">
        <v>106</v>
      </c>
      <c r="I399" s="1" t="s">
        <v>161</v>
      </c>
    </row>
    <row r="400" spans="1:9" ht="15" customHeight="1" x14ac:dyDescent="0.25">
      <c r="A400" s="14">
        <v>42431</v>
      </c>
      <c r="B400" s="18" t="s">
        <v>91</v>
      </c>
      <c r="C400" s="18">
        <v>15</v>
      </c>
      <c r="D400" s="13" t="s">
        <v>161</v>
      </c>
      <c r="G400" s="4">
        <v>42469</v>
      </c>
      <c r="H400" s="2" t="s">
        <v>107</v>
      </c>
      <c r="I400" s="1" t="s">
        <v>161</v>
      </c>
    </row>
    <row r="401" spans="1:9" ht="15" customHeight="1" x14ac:dyDescent="0.25">
      <c r="A401" s="14">
        <v>42432</v>
      </c>
      <c r="B401" s="18" t="s">
        <v>90</v>
      </c>
      <c r="C401" s="18">
        <v>15</v>
      </c>
      <c r="D401" s="13" t="s">
        <v>161</v>
      </c>
      <c r="G401" s="4">
        <v>42469</v>
      </c>
      <c r="H401" s="2" t="s">
        <v>91</v>
      </c>
      <c r="I401" s="1" t="s">
        <v>161</v>
      </c>
    </row>
    <row r="402" spans="1:9" ht="15" customHeight="1" x14ac:dyDescent="0.25">
      <c r="A402" s="14">
        <v>42432</v>
      </c>
      <c r="B402" s="18" t="s">
        <v>91</v>
      </c>
      <c r="C402" s="18">
        <v>15</v>
      </c>
      <c r="D402" s="13" t="s">
        <v>161</v>
      </c>
      <c r="G402" s="4">
        <v>42469</v>
      </c>
      <c r="H402" s="2" t="s">
        <v>87</v>
      </c>
      <c r="I402" s="1" t="s">
        <v>161</v>
      </c>
    </row>
    <row r="403" spans="1:9" ht="15" customHeight="1" x14ac:dyDescent="0.25">
      <c r="A403" s="14">
        <v>42432</v>
      </c>
      <c r="B403" s="18" t="s">
        <v>87</v>
      </c>
      <c r="C403" s="18">
        <v>15</v>
      </c>
      <c r="D403" s="13" t="s">
        <v>161</v>
      </c>
      <c r="G403" s="4">
        <v>42469</v>
      </c>
      <c r="H403" s="2" t="s">
        <v>90</v>
      </c>
      <c r="I403" s="1" t="s">
        <v>161</v>
      </c>
    </row>
    <row r="404" spans="1:9" ht="15" customHeight="1" x14ac:dyDescent="0.25">
      <c r="A404" s="14">
        <v>42432</v>
      </c>
      <c r="B404" s="18" t="s">
        <v>90</v>
      </c>
      <c r="C404" s="18">
        <v>15</v>
      </c>
      <c r="D404" s="13" t="s">
        <v>161</v>
      </c>
      <c r="G404" s="4">
        <v>42469</v>
      </c>
      <c r="H404" s="2" t="s">
        <v>78</v>
      </c>
      <c r="I404" s="1" t="s">
        <v>161</v>
      </c>
    </row>
    <row r="405" spans="1:9" ht="15" customHeight="1" x14ac:dyDescent="0.25">
      <c r="A405" s="14">
        <v>42432</v>
      </c>
      <c r="B405" s="18" t="s">
        <v>91</v>
      </c>
      <c r="C405" s="18">
        <v>15</v>
      </c>
      <c r="D405" s="13" t="s">
        <v>161</v>
      </c>
      <c r="G405" s="4">
        <v>42469</v>
      </c>
      <c r="H405" s="2" t="s">
        <v>106</v>
      </c>
      <c r="I405" s="1" t="s">
        <v>161</v>
      </c>
    </row>
    <row r="406" spans="1:9" ht="15" customHeight="1" x14ac:dyDescent="0.25">
      <c r="A406" s="14">
        <v>42432</v>
      </c>
      <c r="B406" s="18" t="s">
        <v>106</v>
      </c>
      <c r="C406" s="13">
        <v>6</v>
      </c>
      <c r="D406" s="13" t="s">
        <v>161</v>
      </c>
      <c r="G406" s="4">
        <v>42469</v>
      </c>
      <c r="H406" s="2" t="s">
        <v>107</v>
      </c>
      <c r="I406" s="1" t="s">
        <v>161</v>
      </c>
    </row>
    <row r="407" spans="1:9" ht="15" customHeight="1" x14ac:dyDescent="0.25">
      <c r="A407" s="14">
        <v>42432</v>
      </c>
      <c r="B407" s="18" t="s">
        <v>87</v>
      </c>
      <c r="C407" s="18">
        <v>15</v>
      </c>
      <c r="D407" s="13" t="s">
        <v>161</v>
      </c>
      <c r="G407" s="4">
        <v>42469</v>
      </c>
      <c r="H407" s="2" t="s">
        <v>87</v>
      </c>
      <c r="I407" s="1" t="s">
        <v>161</v>
      </c>
    </row>
    <row r="408" spans="1:9" ht="15" customHeight="1" x14ac:dyDescent="0.25">
      <c r="A408" s="14">
        <v>42432</v>
      </c>
      <c r="B408" s="18" t="s">
        <v>90</v>
      </c>
      <c r="C408" s="18">
        <v>15</v>
      </c>
      <c r="D408" s="13" t="s">
        <v>161</v>
      </c>
      <c r="G408" s="4">
        <v>42469</v>
      </c>
      <c r="H408" s="2" t="s">
        <v>78</v>
      </c>
      <c r="I408" s="1" t="s">
        <v>161</v>
      </c>
    </row>
    <row r="409" spans="1:9" ht="15" customHeight="1" x14ac:dyDescent="0.25">
      <c r="A409" s="14">
        <v>42432</v>
      </c>
      <c r="B409" s="18" t="s">
        <v>91</v>
      </c>
      <c r="C409" s="18">
        <v>15</v>
      </c>
      <c r="D409" s="13" t="s">
        <v>161</v>
      </c>
      <c r="G409" s="4">
        <v>42469</v>
      </c>
      <c r="H409" s="2" t="s">
        <v>90</v>
      </c>
      <c r="I409" s="1" t="s">
        <v>161</v>
      </c>
    </row>
    <row r="410" spans="1:9" ht="15" customHeight="1" x14ac:dyDescent="0.25">
      <c r="A410" s="14">
        <v>42432</v>
      </c>
      <c r="B410" s="18" t="s">
        <v>77</v>
      </c>
      <c r="C410" s="18">
        <v>15</v>
      </c>
      <c r="D410" s="13" t="s">
        <v>161</v>
      </c>
      <c r="G410" s="4">
        <v>42469</v>
      </c>
      <c r="H410" s="2" t="s">
        <v>91</v>
      </c>
      <c r="I410" s="1" t="s">
        <v>161</v>
      </c>
    </row>
    <row r="411" spans="1:9" ht="15" customHeight="1" x14ac:dyDescent="0.25">
      <c r="A411" s="14">
        <v>42432</v>
      </c>
      <c r="B411" s="18" t="s">
        <v>106</v>
      </c>
      <c r="C411" s="13">
        <v>7</v>
      </c>
      <c r="D411" s="13" t="s">
        <v>161</v>
      </c>
      <c r="G411" s="4">
        <v>42469</v>
      </c>
      <c r="H411" s="2" t="s">
        <v>106</v>
      </c>
      <c r="I411" s="1" t="s">
        <v>161</v>
      </c>
    </row>
    <row r="412" spans="1:9" ht="15" customHeight="1" x14ac:dyDescent="0.25">
      <c r="A412" s="14">
        <v>42432</v>
      </c>
      <c r="B412" s="18" t="s">
        <v>90</v>
      </c>
      <c r="C412" s="18">
        <v>15</v>
      </c>
      <c r="D412" s="13" t="s">
        <v>161</v>
      </c>
      <c r="G412" s="4">
        <v>42469</v>
      </c>
      <c r="H412" s="2" t="s">
        <v>107</v>
      </c>
      <c r="I412" s="1" t="s">
        <v>161</v>
      </c>
    </row>
    <row r="413" spans="1:9" ht="15" customHeight="1" x14ac:dyDescent="0.25">
      <c r="A413" s="14">
        <v>42432</v>
      </c>
      <c r="B413" s="18" t="s">
        <v>91</v>
      </c>
      <c r="C413" s="18">
        <v>15</v>
      </c>
      <c r="D413" s="13" t="s">
        <v>161</v>
      </c>
      <c r="G413" s="4">
        <v>42471</v>
      </c>
      <c r="H413" s="2" t="s">
        <v>106</v>
      </c>
      <c r="I413" s="1" t="s">
        <v>161</v>
      </c>
    </row>
    <row r="414" spans="1:9" ht="15" customHeight="1" x14ac:dyDescent="0.25">
      <c r="A414" s="14">
        <v>42432</v>
      </c>
      <c r="B414" s="18" t="s">
        <v>106</v>
      </c>
      <c r="C414" s="13">
        <v>7</v>
      </c>
      <c r="D414" s="13" t="s">
        <v>161</v>
      </c>
      <c r="G414" s="4">
        <v>42471</v>
      </c>
      <c r="H414" s="2" t="s">
        <v>108</v>
      </c>
      <c r="I414" s="1" t="s">
        <v>161</v>
      </c>
    </row>
    <row r="415" spans="1:9" ht="15" customHeight="1" x14ac:dyDescent="0.25">
      <c r="A415" s="14">
        <v>42432</v>
      </c>
      <c r="B415" s="18" t="s">
        <v>107</v>
      </c>
      <c r="C415" s="13">
        <v>7</v>
      </c>
      <c r="D415" s="13" t="s">
        <v>161</v>
      </c>
      <c r="G415" s="4">
        <v>42471</v>
      </c>
      <c r="H415" s="2" t="s">
        <v>90</v>
      </c>
      <c r="I415" s="1" t="s">
        <v>161</v>
      </c>
    </row>
    <row r="416" spans="1:9" ht="15" customHeight="1" x14ac:dyDescent="0.25">
      <c r="A416" s="14">
        <v>42432</v>
      </c>
      <c r="B416" s="18" t="s">
        <v>90</v>
      </c>
      <c r="C416" s="13">
        <v>15</v>
      </c>
      <c r="D416" s="13" t="s">
        <v>161</v>
      </c>
      <c r="G416" s="4">
        <v>42471</v>
      </c>
      <c r="H416" s="2" t="s">
        <v>77</v>
      </c>
      <c r="I416" s="1" t="s">
        <v>161</v>
      </c>
    </row>
    <row r="417" spans="1:9" ht="15" customHeight="1" x14ac:dyDescent="0.25">
      <c r="A417" s="14">
        <v>42432</v>
      </c>
      <c r="B417" s="18" t="s">
        <v>91</v>
      </c>
      <c r="C417" s="13">
        <v>15</v>
      </c>
      <c r="D417" s="13" t="s">
        <v>161</v>
      </c>
      <c r="G417" s="4">
        <v>42471</v>
      </c>
      <c r="H417" s="2" t="s">
        <v>78</v>
      </c>
      <c r="I417" s="1" t="s">
        <v>161</v>
      </c>
    </row>
    <row r="418" spans="1:9" ht="15" customHeight="1" x14ac:dyDescent="0.25">
      <c r="A418" s="14">
        <v>42432</v>
      </c>
      <c r="B418" s="18" t="s">
        <v>106</v>
      </c>
      <c r="C418" s="13">
        <v>7</v>
      </c>
      <c r="D418" s="13" t="s">
        <v>161</v>
      </c>
      <c r="G418" s="4">
        <v>42471</v>
      </c>
      <c r="H418" s="2" t="s">
        <v>91</v>
      </c>
      <c r="I418" s="1" t="s">
        <v>161</v>
      </c>
    </row>
    <row r="419" spans="1:9" ht="15" customHeight="1" x14ac:dyDescent="0.25">
      <c r="A419" s="14">
        <v>42432</v>
      </c>
      <c r="B419" s="18" t="s">
        <v>107</v>
      </c>
      <c r="C419" s="13">
        <v>7</v>
      </c>
      <c r="D419" s="13" t="s">
        <v>161</v>
      </c>
      <c r="G419" s="4">
        <v>42471</v>
      </c>
      <c r="H419" s="2" t="s">
        <v>106</v>
      </c>
      <c r="I419" s="1" t="s">
        <v>161</v>
      </c>
    </row>
    <row r="420" spans="1:9" ht="15" customHeight="1" x14ac:dyDescent="0.25">
      <c r="A420" s="14">
        <v>42433</v>
      </c>
      <c r="B420" s="18" t="s">
        <v>91</v>
      </c>
      <c r="C420" s="13">
        <v>15</v>
      </c>
      <c r="D420" s="13" t="s">
        <v>161</v>
      </c>
      <c r="G420" s="4">
        <v>42471</v>
      </c>
      <c r="H420" s="2" t="s">
        <v>108</v>
      </c>
      <c r="I420" s="1" t="s">
        <v>161</v>
      </c>
    </row>
    <row r="421" spans="1:9" ht="15" customHeight="1" x14ac:dyDescent="0.25">
      <c r="A421" s="14">
        <v>42433</v>
      </c>
      <c r="B421" s="18" t="s">
        <v>90</v>
      </c>
      <c r="C421" s="13">
        <v>15</v>
      </c>
      <c r="D421" s="13" t="s">
        <v>161</v>
      </c>
      <c r="G421" s="4">
        <v>42471</v>
      </c>
      <c r="H421" s="2" t="s">
        <v>90</v>
      </c>
      <c r="I421" s="1" t="s">
        <v>161</v>
      </c>
    </row>
    <row r="422" spans="1:9" ht="15" customHeight="1" x14ac:dyDescent="0.25">
      <c r="A422" s="14">
        <v>42433</v>
      </c>
      <c r="B422" s="18" t="s">
        <v>106</v>
      </c>
      <c r="C422" s="13">
        <v>7</v>
      </c>
      <c r="D422" s="13" t="s">
        <v>161</v>
      </c>
      <c r="G422" s="4">
        <v>42471</v>
      </c>
      <c r="H422" s="2" t="s">
        <v>77</v>
      </c>
      <c r="I422" s="1" t="s">
        <v>161</v>
      </c>
    </row>
    <row r="423" spans="1:9" ht="15" customHeight="1" x14ac:dyDescent="0.25">
      <c r="A423" s="14">
        <v>42433</v>
      </c>
      <c r="B423" s="18" t="s">
        <v>91</v>
      </c>
      <c r="C423" s="13">
        <v>15</v>
      </c>
      <c r="D423" s="13" t="s">
        <v>161</v>
      </c>
      <c r="G423" s="4">
        <v>42471</v>
      </c>
      <c r="H423" s="2" t="s">
        <v>107</v>
      </c>
      <c r="I423" s="1" t="s">
        <v>161</v>
      </c>
    </row>
    <row r="424" spans="1:9" ht="15" customHeight="1" x14ac:dyDescent="0.25">
      <c r="A424" s="14">
        <v>42433</v>
      </c>
      <c r="B424" s="18" t="s">
        <v>90</v>
      </c>
      <c r="C424" s="13">
        <v>15</v>
      </c>
      <c r="D424" s="13" t="s">
        <v>161</v>
      </c>
      <c r="G424" s="4">
        <v>42471</v>
      </c>
      <c r="H424" s="2" t="s">
        <v>78</v>
      </c>
      <c r="I424" s="1" t="s">
        <v>161</v>
      </c>
    </row>
    <row r="425" spans="1:9" ht="15" customHeight="1" x14ac:dyDescent="0.25">
      <c r="A425" s="14">
        <v>42433</v>
      </c>
      <c r="B425" s="18" t="s">
        <v>106</v>
      </c>
      <c r="C425" s="13">
        <v>7</v>
      </c>
      <c r="D425" s="13" t="s">
        <v>161</v>
      </c>
      <c r="G425" s="4">
        <v>42471</v>
      </c>
      <c r="H425" s="2" t="s">
        <v>91</v>
      </c>
      <c r="I425" s="1" t="s">
        <v>161</v>
      </c>
    </row>
    <row r="426" spans="1:9" ht="15" customHeight="1" x14ac:dyDescent="0.25">
      <c r="A426" s="14">
        <v>42433</v>
      </c>
      <c r="B426" s="18" t="s">
        <v>87</v>
      </c>
      <c r="C426" s="13">
        <v>15</v>
      </c>
      <c r="D426" s="13" t="s">
        <v>161</v>
      </c>
      <c r="G426" s="4">
        <v>42471</v>
      </c>
      <c r="H426" s="2" t="s">
        <v>106</v>
      </c>
      <c r="I426" s="1" t="s">
        <v>161</v>
      </c>
    </row>
    <row r="427" spans="1:9" ht="15" customHeight="1" x14ac:dyDescent="0.25">
      <c r="A427" s="14">
        <v>42433</v>
      </c>
      <c r="B427" s="18" t="s">
        <v>91</v>
      </c>
      <c r="C427" s="13">
        <v>15</v>
      </c>
      <c r="D427" s="13" t="s">
        <v>161</v>
      </c>
      <c r="G427" s="4">
        <v>42471</v>
      </c>
      <c r="H427" s="2" t="s">
        <v>108</v>
      </c>
      <c r="I427" s="1" t="s">
        <v>161</v>
      </c>
    </row>
    <row r="428" spans="1:9" ht="15" customHeight="1" x14ac:dyDescent="0.25">
      <c r="A428" s="14">
        <v>42433</v>
      </c>
      <c r="B428" s="18" t="s">
        <v>90</v>
      </c>
      <c r="C428" s="13">
        <v>15</v>
      </c>
      <c r="D428" s="13" t="s">
        <v>161</v>
      </c>
      <c r="G428" s="4">
        <v>42471</v>
      </c>
      <c r="H428" s="2" t="s">
        <v>90</v>
      </c>
      <c r="I428" s="1" t="s">
        <v>161</v>
      </c>
    </row>
    <row r="429" spans="1:9" ht="15" customHeight="1" x14ac:dyDescent="0.25">
      <c r="A429" s="14">
        <v>42433</v>
      </c>
      <c r="B429" s="18" t="s">
        <v>106</v>
      </c>
      <c r="C429" s="13">
        <v>7</v>
      </c>
      <c r="D429" s="13" t="s">
        <v>161</v>
      </c>
      <c r="G429" s="4">
        <v>42471</v>
      </c>
      <c r="H429" s="2" t="s">
        <v>77</v>
      </c>
      <c r="I429" s="1" t="s">
        <v>161</v>
      </c>
    </row>
    <row r="430" spans="1:9" ht="15" customHeight="1" x14ac:dyDescent="0.25">
      <c r="A430" s="14">
        <v>42433</v>
      </c>
      <c r="B430" s="18" t="s">
        <v>87</v>
      </c>
      <c r="C430" s="13">
        <v>15</v>
      </c>
      <c r="D430" s="13" t="s">
        <v>161</v>
      </c>
      <c r="G430" s="4">
        <v>42471</v>
      </c>
      <c r="H430" s="2" t="s">
        <v>87</v>
      </c>
      <c r="I430" s="1" t="s">
        <v>161</v>
      </c>
    </row>
    <row r="431" spans="1:9" ht="15" customHeight="1" x14ac:dyDescent="0.25">
      <c r="A431" s="14">
        <v>42433</v>
      </c>
      <c r="B431" s="18" t="s">
        <v>91</v>
      </c>
      <c r="C431" s="18">
        <v>15</v>
      </c>
      <c r="D431" s="13" t="s">
        <v>161</v>
      </c>
      <c r="G431" s="4">
        <v>42471</v>
      </c>
      <c r="H431" s="2" t="s">
        <v>107</v>
      </c>
      <c r="I431" s="1" t="s">
        <v>161</v>
      </c>
    </row>
    <row r="432" spans="1:9" ht="15" customHeight="1" x14ac:dyDescent="0.25">
      <c r="A432" s="14">
        <v>42433</v>
      </c>
      <c r="B432" s="18" t="s">
        <v>90</v>
      </c>
      <c r="C432" s="18">
        <v>15</v>
      </c>
      <c r="D432" s="13" t="s">
        <v>161</v>
      </c>
      <c r="G432" s="4">
        <v>42471</v>
      </c>
      <c r="H432" s="2" t="s">
        <v>78</v>
      </c>
      <c r="I432" s="1" t="s">
        <v>161</v>
      </c>
    </row>
    <row r="433" spans="1:9" ht="15" customHeight="1" x14ac:dyDescent="0.25">
      <c r="A433" s="14">
        <v>42433</v>
      </c>
      <c r="B433" s="18" t="s">
        <v>106</v>
      </c>
      <c r="C433" s="18">
        <v>7</v>
      </c>
      <c r="D433" s="13" t="s">
        <v>161</v>
      </c>
      <c r="G433" s="4">
        <v>42471</v>
      </c>
      <c r="H433" s="2" t="s">
        <v>91</v>
      </c>
      <c r="I433" s="1" t="s">
        <v>161</v>
      </c>
    </row>
    <row r="434" spans="1:9" ht="15" customHeight="1" x14ac:dyDescent="0.25">
      <c r="A434" s="14">
        <v>42433</v>
      </c>
      <c r="B434" s="18" t="s">
        <v>87</v>
      </c>
      <c r="C434" s="18">
        <v>15</v>
      </c>
      <c r="D434" s="13" t="s">
        <v>161</v>
      </c>
    </row>
    <row r="435" spans="1:9" ht="15" customHeight="1" x14ac:dyDescent="0.25">
      <c r="A435" s="14">
        <v>42433</v>
      </c>
      <c r="B435" s="18" t="s">
        <v>90</v>
      </c>
      <c r="C435" s="18">
        <v>15</v>
      </c>
      <c r="D435" s="13" t="s">
        <v>161</v>
      </c>
    </row>
    <row r="436" spans="1:9" ht="15" customHeight="1" x14ac:dyDescent="0.25">
      <c r="A436" s="14">
        <v>42433</v>
      </c>
      <c r="B436" s="18" t="s">
        <v>91</v>
      </c>
      <c r="C436" s="18">
        <v>15</v>
      </c>
      <c r="D436" s="13" t="s">
        <v>161</v>
      </c>
    </row>
    <row r="437" spans="1:9" ht="15" customHeight="1" x14ac:dyDescent="0.25">
      <c r="A437" s="14">
        <v>42433</v>
      </c>
      <c r="B437" s="18" t="s">
        <v>106</v>
      </c>
      <c r="C437" s="18">
        <v>7</v>
      </c>
      <c r="D437" s="13" t="s">
        <v>161</v>
      </c>
    </row>
    <row r="438" spans="1:9" ht="15" customHeight="1" x14ac:dyDescent="0.25">
      <c r="A438" s="14">
        <v>42433</v>
      </c>
      <c r="B438" s="18" t="s">
        <v>87</v>
      </c>
      <c r="C438" s="18">
        <v>15</v>
      </c>
      <c r="D438" s="13" t="s">
        <v>161</v>
      </c>
    </row>
    <row r="439" spans="1:9" ht="15" customHeight="1" x14ac:dyDescent="0.25">
      <c r="A439" s="14">
        <v>42433</v>
      </c>
      <c r="B439" s="18" t="s">
        <v>77</v>
      </c>
      <c r="C439" s="18">
        <v>15</v>
      </c>
      <c r="D439" s="13" t="s">
        <v>161</v>
      </c>
    </row>
    <row r="440" spans="1:9" ht="15" customHeight="1" x14ac:dyDescent="0.25">
      <c r="A440" s="14">
        <v>42434</v>
      </c>
      <c r="B440" s="18" t="s">
        <v>90</v>
      </c>
      <c r="C440" s="18">
        <v>15</v>
      </c>
      <c r="D440" s="13" t="s">
        <v>161</v>
      </c>
    </row>
    <row r="441" spans="1:9" ht="15" customHeight="1" x14ac:dyDescent="0.25">
      <c r="A441" s="14">
        <v>42434</v>
      </c>
      <c r="B441" s="18" t="s">
        <v>91</v>
      </c>
      <c r="C441" s="18">
        <v>15</v>
      </c>
      <c r="D441" s="13" t="s">
        <v>161</v>
      </c>
    </row>
    <row r="442" spans="1:9" ht="15" customHeight="1" x14ac:dyDescent="0.25">
      <c r="A442" s="14">
        <v>42434</v>
      </c>
      <c r="B442" s="18" t="s">
        <v>106</v>
      </c>
      <c r="C442" s="18">
        <v>7</v>
      </c>
      <c r="D442" s="13" t="s">
        <v>161</v>
      </c>
    </row>
    <row r="443" spans="1:9" ht="15" customHeight="1" x14ac:dyDescent="0.25">
      <c r="A443" s="14">
        <v>42434</v>
      </c>
      <c r="B443" s="18" t="s">
        <v>90</v>
      </c>
      <c r="C443" s="18">
        <v>15</v>
      </c>
      <c r="D443" s="13" t="s">
        <v>161</v>
      </c>
    </row>
    <row r="444" spans="1:9" ht="15" customHeight="1" x14ac:dyDescent="0.25">
      <c r="A444" s="14">
        <v>42434</v>
      </c>
      <c r="B444" s="18" t="s">
        <v>106</v>
      </c>
      <c r="C444" s="18">
        <v>7</v>
      </c>
      <c r="D444" s="13" t="s">
        <v>161</v>
      </c>
    </row>
    <row r="445" spans="1:9" ht="15" customHeight="1" x14ac:dyDescent="0.25">
      <c r="A445" s="14">
        <v>42434</v>
      </c>
      <c r="B445" s="18" t="s">
        <v>91</v>
      </c>
      <c r="C445" s="18">
        <v>15</v>
      </c>
      <c r="D445" s="13" t="s">
        <v>161</v>
      </c>
    </row>
    <row r="446" spans="1:9" ht="15" customHeight="1" x14ac:dyDescent="0.25">
      <c r="A446" s="14">
        <v>42434</v>
      </c>
      <c r="B446" s="18" t="s">
        <v>90</v>
      </c>
      <c r="C446" s="18">
        <v>15</v>
      </c>
      <c r="D446" s="13" t="s">
        <v>161</v>
      </c>
    </row>
    <row r="447" spans="1:9" ht="15" customHeight="1" x14ac:dyDescent="0.25">
      <c r="A447" s="14">
        <v>42436</v>
      </c>
      <c r="B447" s="18" t="s">
        <v>87</v>
      </c>
      <c r="C447" s="18">
        <v>15</v>
      </c>
      <c r="D447" s="13" t="s">
        <v>161</v>
      </c>
    </row>
    <row r="448" spans="1:9" ht="15" customHeight="1" x14ac:dyDescent="0.25">
      <c r="A448" s="14">
        <v>42436</v>
      </c>
      <c r="B448" s="18" t="s">
        <v>90</v>
      </c>
      <c r="C448" s="18">
        <v>15</v>
      </c>
      <c r="D448" s="13" t="s">
        <v>161</v>
      </c>
    </row>
    <row r="449" spans="1:4" ht="15" customHeight="1" x14ac:dyDescent="0.25">
      <c r="A449" s="14">
        <v>42436</v>
      </c>
      <c r="B449" s="18" t="s">
        <v>78</v>
      </c>
      <c r="C449" s="18">
        <v>15</v>
      </c>
      <c r="D449" s="13" t="s">
        <v>161</v>
      </c>
    </row>
    <row r="450" spans="1:4" ht="15" customHeight="1" x14ac:dyDescent="0.25">
      <c r="A450" s="14">
        <v>42436</v>
      </c>
      <c r="B450" s="18" t="s">
        <v>91</v>
      </c>
      <c r="C450" s="18">
        <v>15</v>
      </c>
      <c r="D450" s="13" t="s">
        <v>161</v>
      </c>
    </row>
    <row r="451" spans="1:4" ht="15" customHeight="1" x14ac:dyDescent="0.25">
      <c r="A451" s="14">
        <v>42436</v>
      </c>
      <c r="B451" s="18" t="s">
        <v>87</v>
      </c>
      <c r="C451" s="18">
        <v>15</v>
      </c>
      <c r="D451" s="13" t="s">
        <v>161</v>
      </c>
    </row>
    <row r="452" spans="1:4" ht="15" customHeight="1" x14ac:dyDescent="0.25">
      <c r="A452" s="14">
        <v>42436</v>
      </c>
      <c r="B452" s="18" t="s">
        <v>90</v>
      </c>
      <c r="C452" s="18">
        <v>15</v>
      </c>
      <c r="D452" s="13" t="s">
        <v>161</v>
      </c>
    </row>
    <row r="453" spans="1:4" ht="15" customHeight="1" x14ac:dyDescent="0.25">
      <c r="A453" s="14">
        <v>42436</v>
      </c>
      <c r="B453" s="18" t="s">
        <v>91</v>
      </c>
      <c r="C453" s="18">
        <v>15</v>
      </c>
      <c r="D453" s="13" t="s">
        <v>161</v>
      </c>
    </row>
    <row r="454" spans="1:4" ht="15" customHeight="1" x14ac:dyDescent="0.25">
      <c r="A454" s="14">
        <v>42436</v>
      </c>
      <c r="B454" s="18" t="s">
        <v>90</v>
      </c>
      <c r="C454" s="18">
        <v>15</v>
      </c>
      <c r="D454" s="13" t="s">
        <v>161</v>
      </c>
    </row>
    <row r="455" spans="1:4" ht="15" customHeight="1" x14ac:dyDescent="0.25">
      <c r="A455" s="14">
        <v>42436</v>
      </c>
      <c r="B455" s="18" t="s">
        <v>87</v>
      </c>
      <c r="C455" s="18">
        <v>15</v>
      </c>
      <c r="D455" s="13" t="s">
        <v>161</v>
      </c>
    </row>
    <row r="456" spans="1:4" ht="15" customHeight="1" x14ac:dyDescent="0.25">
      <c r="A456" s="14">
        <v>42436</v>
      </c>
      <c r="B456" s="18" t="s">
        <v>90</v>
      </c>
      <c r="C456" s="18">
        <v>15</v>
      </c>
      <c r="D456" s="13" t="s">
        <v>161</v>
      </c>
    </row>
    <row r="457" spans="1:4" ht="15" customHeight="1" x14ac:dyDescent="0.25">
      <c r="A457" s="14">
        <v>42436</v>
      </c>
      <c r="B457" s="18" t="s">
        <v>91</v>
      </c>
      <c r="C457" s="18">
        <v>15</v>
      </c>
      <c r="D457" s="13" t="s">
        <v>161</v>
      </c>
    </row>
    <row r="458" spans="1:4" ht="15" customHeight="1" x14ac:dyDescent="0.25">
      <c r="A458" s="14">
        <v>42436</v>
      </c>
      <c r="B458" s="18" t="s">
        <v>87</v>
      </c>
      <c r="C458" s="18">
        <v>15</v>
      </c>
      <c r="D458" s="13" t="s">
        <v>161</v>
      </c>
    </row>
    <row r="459" spans="1:4" ht="15" customHeight="1" x14ac:dyDescent="0.25">
      <c r="A459" s="14">
        <v>42437</v>
      </c>
      <c r="B459" s="18" t="s">
        <v>91</v>
      </c>
      <c r="C459" s="18">
        <v>15</v>
      </c>
      <c r="D459" s="13" t="s">
        <v>161</v>
      </c>
    </row>
    <row r="460" spans="1:4" ht="15" customHeight="1" x14ac:dyDescent="0.25">
      <c r="A460" s="14">
        <v>42437</v>
      </c>
      <c r="B460" s="18" t="s">
        <v>106</v>
      </c>
      <c r="C460" s="18">
        <v>7</v>
      </c>
      <c r="D460" s="13" t="s">
        <v>161</v>
      </c>
    </row>
    <row r="461" spans="1:4" ht="15" customHeight="1" x14ac:dyDescent="0.25">
      <c r="A461" s="14">
        <v>42437</v>
      </c>
      <c r="B461" s="18" t="s">
        <v>108</v>
      </c>
      <c r="C461" s="18">
        <v>7</v>
      </c>
      <c r="D461" s="13" t="s">
        <v>161</v>
      </c>
    </row>
    <row r="462" spans="1:4" ht="15" customHeight="1" x14ac:dyDescent="0.25">
      <c r="A462" s="14">
        <v>42437</v>
      </c>
      <c r="B462" s="18" t="s">
        <v>90</v>
      </c>
      <c r="C462" s="18">
        <v>15</v>
      </c>
      <c r="D462" s="13" t="s">
        <v>161</v>
      </c>
    </row>
    <row r="463" spans="1:4" ht="15" customHeight="1" x14ac:dyDescent="0.25">
      <c r="A463" s="14">
        <v>42437</v>
      </c>
      <c r="B463" s="18" t="s">
        <v>78</v>
      </c>
      <c r="C463" s="18">
        <v>15</v>
      </c>
      <c r="D463" s="13" t="s">
        <v>161</v>
      </c>
    </row>
    <row r="464" spans="1:4" ht="15" customHeight="1" x14ac:dyDescent="0.25">
      <c r="A464" s="14">
        <v>42437</v>
      </c>
      <c r="B464" s="18" t="s">
        <v>91</v>
      </c>
      <c r="C464" s="18">
        <v>15</v>
      </c>
      <c r="D464" s="13" t="s">
        <v>161</v>
      </c>
    </row>
    <row r="465" spans="1:4" ht="15" customHeight="1" x14ac:dyDescent="0.25">
      <c r="A465" s="14">
        <v>42437</v>
      </c>
      <c r="B465" s="18" t="s">
        <v>90</v>
      </c>
      <c r="C465" s="18">
        <v>15</v>
      </c>
      <c r="D465" s="13" t="s">
        <v>161</v>
      </c>
    </row>
    <row r="466" spans="1:4" ht="15" customHeight="1" x14ac:dyDescent="0.25">
      <c r="A466" s="14">
        <v>42437</v>
      </c>
      <c r="B466" s="18" t="s">
        <v>107</v>
      </c>
      <c r="C466" s="18">
        <v>7</v>
      </c>
      <c r="D466" s="13" t="s">
        <v>161</v>
      </c>
    </row>
    <row r="467" spans="1:4" ht="15" customHeight="1" x14ac:dyDescent="0.25">
      <c r="A467" s="14">
        <v>42437</v>
      </c>
      <c r="B467" s="18" t="s">
        <v>106</v>
      </c>
      <c r="C467" s="18">
        <v>7</v>
      </c>
      <c r="D467" s="13" t="s">
        <v>161</v>
      </c>
    </row>
    <row r="468" spans="1:4" ht="15" customHeight="1" x14ac:dyDescent="0.25">
      <c r="A468" s="14">
        <v>42437</v>
      </c>
      <c r="B468" s="18" t="s">
        <v>78</v>
      </c>
      <c r="C468" s="18">
        <v>15</v>
      </c>
      <c r="D468" s="13" t="s">
        <v>161</v>
      </c>
    </row>
    <row r="469" spans="1:4" ht="15" customHeight="1" x14ac:dyDescent="0.25">
      <c r="A469" s="14">
        <v>42437</v>
      </c>
      <c r="B469" s="18" t="s">
        <v>91</v>
      </c>
      <c r="C469" s="18">
        <v>15</v>
      </c>
      <c r="D469" s="13" t="s">
        <v>161</v>
      </c>
    </row>
    <row r="470" spans="1:4" ht="15" customHeight="1" x14ac:dyDescent="0.25">
      <c r="A470" s="14">
        <v>42437</v>
      </c>
      <c r="B470" s="18" t="s">
        <v>90</v>
      </c>
      <c r="C470" s="18">
        <v>15</v>
      </c>
      <c r="D470" s="13" t="s">
        <v>161</v>
      </c>
    </row>
    <row r="471" spans="1:4" ht="15" customHeight="1" x14ac:dyDescent="0.25">
      <c r="A471" s="14">
        <v>42437</v>
      </c>
      <c r="B471" s="18" t="s">
        <v>108</v>
      </c>
      <c r="C471" s="18">
        <v>7</v>
      </c>
      <c r="D471" s="13" t="s">
        <v>161</v>
      </c>
    </row>
    <row r="472" spans="1:4" ht="15" customHeight="1" x14ac:dyDescent="0.25">
      <c r="A472" s="14">
        <v>42437</v>
      </c>
      <c r="B472" s="18" t="s">
        <v>77</v>
      </c>
      <c r="C472" s="18">
        <v>15</v>
      </c>
      <c r="D472" s="13" t="s">
        <v>161</v>
      </c>
    </row>
    <row r="473" spans="1:4" ht="15" customHeight="1" x14ac:dyDescent="0.25">
      <c r="A473" s="14">
        <v>42437</v>
      </c>
      <c r="B473" s="18" t="s">
        <v>87</v>
      </c>
      <c r="C473" s="18">
        <v>15</v>
      </c>
      <c r="D473" s="13" t="s">
        <v>161</v>
      </c>
    </row>
    <row r="474" spans="1:4" ht="15" customHeight="1" x14ac:dyDescent="0.25">
      <c r="A474" s="14">
        <v>42437</v>
      </c>
      <c r="B474" s="18" t="s">
        <v>90</v>
      </c>
      <c r="C474" s="18">
        <v>15</v>
      </c>
      <c r="D474" s="13" t="s">
        <v>161</v>
      </c>
    </row>
    <row r="475" spans="1:4" ht="15" customHeight="1" x14ac:dyDescent="0.25">
      <c r="A475" s="14">
        <v>42437</v>
      </c>
      <c r="B475" s="18" t="s">
        <v>107</v>
      </c>
      <c r="C475" s="18">
        <v>7</v>
      </c>
      <c r="D475" s="13" t="s">
        <v>161</v>
      </c>
    </row>
    <row r="476" spans="1:4" ht="15" customHeight="1" x14ac:dyDescent="0.25">
      <c r="A476" s="14">
        <v>42437</v>
      </c>
      <c r="B476" s="18" t="s">
        <v>108</v>
      </c>
      <c r="C476" s="18">
        <v>7</v>
      </c>
      <c r="D476" s="13" t="s">
        <v>161</v>
      </c>
    </row>
    <row r="477" spans="1:4" ht="15" customHeight="1" x14ac:dyDescent="0.25">
      <c r="A477" s="14">
        <v>42437</v>
      </c>
      <c r="B477" s="18" t="s">
        <v>78</v>
      </c>
      <c r="C477" s="18">
        <v>15</v>
      </c>
      <c r="D477" s="13" t="s">
        <v>161</v>
      </c>
    </row>
    <row r="478" spans="1:4" ht="15" customHeight="1" x14ac:dyDescent="0.25">
      <c r="A478" s="14">
        <v>42437</v>
      </c>
      <c r="B478" s="18" t="s">
        <v>91</v>
      </c>
      <c r="C478" s="18">
        <v>15</v>
      </c>
      <c r="D478" s="13" t="s">
        <v>161</v>
      </c>
    </row>
    <row r="479" spans="1:4" ht="15" customHeight="1" x14ac:dyDescent="0.25">
      <c r="A479" s="14">
        <v>42437</v>
      </c>
      <c r="B479" s="18" t="s">
        <v>106</v>
      </c>
      <c r="C479" s="18">
        <v>7</v>
      </c>
      <c r="D479" s="13" t="s">
        <v>161</v>
      </c>
    </row>
    <row r="480" spans="1:4" ht="15" customHeight="1" x14ac:dyDescent="0.25">
      <c r="A480" s="14">
        <v>42437</v>
      </c>
      <c r="B480" s="18" t="s">
        <v>87</v>
      </c>
      <c r="C480" s="18">
        <v>15</v>
      </c>
      <c r="D480" s="13" t="s">
        <v>161</v>
      </c>
    </row>
    <row r="481" spans="1:4" ht="15" customHeight="1" x14ac:dyDescent="0.25">
      <c r="A481" s="14">
        <v>42437</v>
      </c>
      <c r="B481" s="18" t="s">
        <v>90</v>
      </c>
      <c r="C481" s="18">
        <v>15</v>
      </c>
      <c r="D481" s="13" t="s">
        <v>161</v>
      </c>
    </row>
    <row r="482" spans="1:4" ht="15" customHeight="1" x14ac:dyDescent="0.25">
      <c r="A482" s="14">
        <v>42437</v>
      </c>
      <c r="B482" s="18" t="s">
        <v>107</v>
      </c>
      <c r="C482" s="18">
        <v>7</v>
      </c>
      <c r="D482" s="13" t="s">
        <v>161</v>
      </c>
    </row>
    <row r="483" spans="1:4" ht="15" customHeight="1" x14ac:dyDescent="0.25">
      <c r="A483" s="14">
        <v>42437</v>
      </c>
      <c r="B483" s="18" t="s">
        <v>78</v>
      </c>
      <c r="C483" s="18">
        <v>15</v>
      </c>
      <c r="D483" s="13" t="s">
        <v>161</v>
      </c>
    </row>
    <row r="484" spans="1:4" ht="15" customHeight="1" x14ac:dyDescent="0.25">
      <c r="A484" s="14">
        <v>42437</v>
      </c>
      <c r="B484" s="18" t="s">
        <v>106</v>
      </c>
      <c r="C484" s="18">
        <v>7</v>
      </c>
      <c r="D484" s="13" t="s">
        <v>161</v>
      </c>
    </row>
    <row r="485" spans="1:4" ht="15" customHeight="1" x14ac:dyDescent="0.25">
      <c r="A485" s="14">
        <v>42437</v>
      </c>
      <c r="B485" s="18" t="s">
        <v>108</v>
      </c>
      <c r="C485" s="18">
        <v>7</v>
      </c>
      <c r="D485" s="13" t="s">
        <v>161</v>
      </c>
    </row>
    <row r="486" spans="1:4" ht="15" customHeight="1" x14ac:dyDescent="0.25">
      <c r="A486" s="14">
        <v>42437</v>
      </c>
      <c r="B486" s="18" t="s">
        <v>91</v>
      </c>
      <c r="C486" s="18">
        <v>15</v>
      </c>
      <c r="D486" s="13" t="s">
        <v>161</v>
      </c>
    </row>
    <row r="487" spans="1:4" ht="15" customHeight="1" x14ac:dyDescent="0.25">
      <c r="A487" s="14">
        <v>42437</v>
      </c>
      <c r="B487" s="18" t="s">
        <v>87</v>
      </c>
      <c r="C487" s="18">
        <v>15</v>
      </c>
      <c r="D487" s="13" t="s">
        <v>161</v>
      </c>
    </row>
    <row r="488" spans="1:4" ht="15" customHeight="1" x14ac:dyDescent="0.25">
      <c r="A488" s="14">
        <v>42437</v>
      </c>
      <c r="B488" s="18" t="s">
        <v>107</v>
      </c>
      <c r="C488" s="18">
        <v>7</v>
      </c>
      <c r="D488" s="13" t="s">
        <v>161</v>
      </c>
    </row>
    <row r="489" spans="1:4" ht="15" customHeight="1" x14ac:dyDescent="0.25">
      <c r="A489" s="14">
        <v>42438</v>
      </c>
      <c r="B489" s="18" t="s">
        <v>106</v>
      </c>
      <c r="C489" s="18">
        <v>7</v>
      </c>
      <c r="D489" s="13" t="s">
        <v>161</v>
      </c>
    </row>
    <row r="490" spans="1:4" ht="15" customHeight="1" x14ac:dyDescent="0.25">
      <c r="A490" s="14">
        <v>42438</v>
      </c>
      <c r="B490" s="18" t="s">
        <v>108</v>
      </c>
      <c r="C490" s="18">
        <v>7</v>
      </c>
      <c r="D490" s="13" t="s">
        <v>161</v>
      </c>
    </row>
    <row r="491" spans="1:4" ht="15" customHeight="1" x14ac:dyDescent="0.25">
      <c r="A491" s="14">
        <v>42438</v>
      </c>
      <c r="B491" s="18" t="s">
        <v>90</v>
      </c>
      <c r="C491" s="18">
        <v>15</v>
      </c>
      <c r="D491" s="13" t="s">
        <v>161</v>
      </c>
    </row>
    <row r="492" spans="1:4" ht="15" customHeight="1" x14ac:dyDescent="0.25">
      <c r="A492" s="14">
        <v>42438</v>
      </c>
      <c r="B492" s="18" t="s">
        <v>78</v>
      </c>
      <c r="C492" s="18">
        <v>15</v>
      </c>
      <c r="D492" s="13" t="s">
        <v>161</v>
      </c>
    </row>
    <row r="493" spans="1:4" ht="15" customHeight="1" x14ac:dyDescent="0.25">
      <c r="A493" s="14">
        <v>42438</v>
      </c>
      <c r="B493" s="18" t="s">
        <v>91</v>
      </c>
      <c r="C493" s="18">
        <v>15</v>
      </c>
      <c r="D493" s="13" t="s">
        <v>161</v>
      </c>
    </row>
    <row r="494" spans="1:4" ht="15" customHeight="1" x14ac:dyDescent="0.25">
      <c r="A494" s="14">
        <v>42438</v>
      </c>
      <c r="B494" s="18" t="s">
        <v>87</v>
      </c>
      <c r="C494" s="18">
        <v>15</v>
      </c>
      <c r="D494" s="13" t="s">
        <v>161</v>
      </c>
    </row>
    <row r="495" spans="1:4" ht="15" customHeight="1" x14ac:dyDescent="0.25">
      <c r="A495" s="14">
        <v>42438</v>
      </c>
      <c r="B495" s="18" t="s">
        <v>90</v>
      </c>
      <c r="C495" s="18">
        <v>15</v>
      </c>
      <c r="D495" s="13" t="s">
        <v>161</v>
      </c>
    </row>
    <row r="496" spans="1:4" ht="15" customHeight="1" x14ac:dyDescent="0.25">
      <c r="A496" s="14">
        <v>42438</v>
      </c>
      <c r="B496" s="18" t="s">
        <v>106</v>
      </c>
      <c r="C496" s="13">
        <v>7</v>
      </c>
      <c r="D496" s="13" t="s">
        <v>161</v>
      </c>
    </row>
    <row r="497" spans="1:4" ht="15" customHeight="1" x14ac:dyDescent="0.25">
      <c r="A497" s="14">
        <v>42438</v>
      </c>
      <c r="B497" s="18" t="s">
        <v>108</v>
      </c>
      <c r="C497" s="13">
        <v>7</v>
      </c>
      <c r="D497" s="13" t="s">
        <v>161</v>
      </c>
    </row>
    <row r="498" spans="1:4" ht="15" customHeight="1" x14ac:dyDescent="0.25">
      <c r="A498" s="14">
        <v>42438</v>
      </c>
      <c r="B498" s="18" t="s">
        <v>91</v>
      </c>
      <c r="C498" s="13">
        <v>15</v>
      </c>
      <c r="D498" s="13" t="s">
        <v>161</v>
      </c>
    </row>
    <row r="499" spans="1:4" ht="15" customHeight="1" x14ac:dyDescent="0.25">
      <c r="A499" s="14">
        <v>42438</v>
      </c>
      <c r="B499" s="18" t="s">
        <v>87</v>
      </c>
      <c r="C499" s="13">
        <v>15</v>
      </c>
      <c r="D499" s="13" t="s">
        <v>161</v>
      </c>
    </row>
    <row r="500" spans="1:4" ht="15" customHeight="1" x14ac:dyDescent="0.25">
      <c r="A500" s="14">
        <v>42438</v>
      </c>
      <c r="B500" s="18" t="s">
        <v>90</v>
      </c>
      <c r="C500" s="13">
        <v>15</v>
      </c>
      <c r="D500" s="13" t="s">
        <v>161</v>
      </c>
    </row>
    <row r="501" spans="1:4" ht="15" customHeight="1" x14ac:dyDescent="0.25">
      <c r="A501" s="14">
        <v>42438</v>
      </c>
      <c r="B501" s="18" t="s">
        <v>106</v>
      </c>
      <c r="C501" s="13">
        <v>7</v>
      </c>
      <c r="D501" s="13" t="s">
        <v>161</v>
      </c>
    </row>
    <row r="502" spans="1:4" ht="15" customHeight="1" x14ac:dyDescent="0.25">
      <c r="A502" s="14">
        <v>42438</v>
      </c>
      <c r="B502" s="18" t="s">
        <v>108</v>
      </c>
      <c r="C502" s="13">
        <v>7</v>
      </c>
      <c r="D502" s="13" t="s">
        <v>161</v>
      </c>
    </row>
    <row r="503" spans="1:4" ht="15" customHeight="1" x14ac:dyDescent="0.25">
      <c r="A503" s="14">
        <v>42438</v>
      </c>
      <c r="B503" s="18" t="s">
        <v>78</v>
      </c>
      <c r="C503" s="13">
        <v>15</v>
      </c>
      <c r="D503" s="13" t="s">
        <v>161</v>
      </c>
    </row>
    <row r="504" spans="1:4" ht="15" customHeight="1" x14ac:dyDescent="0.25">
      <c r="A504" s="14">
        <v>42438</v>
      </c>
      <c r="B504" s="18" t="s">
        <v>91</v>
      </c>
      <c r="C504" s="13">
        <v>15</v>
      </c>
      <c r="D504" s="13" t="s">
        <v>161</v>
      </c>
    </row>
    <row r="505" spans="1:4" ht="15" customHeight="1" x14ac:dyDescent="0.25">
      <c r="A505" s="14">
        <v>42438</v>
      </c>
      <c r="B505" s="18" t="s">
        <v>87</v>
      </c>
      <c r="C505" s="13">
        <v>15</v>
      </c>
      <c r="D505" s="13" t="s">
        <v>161</v>
      </c>
    </row>
    <row r="506" spans="1:4" ht="15" customHeight="1" x14ac:dyDescent="0.25">
      <c r="A506" s="14">
        <v>42438</v>
      </c>
      <c r="B506" s="18" t="s">
        <v>90</v>
      </c>
      <c r="C506" s="13">
        <v>15</v>
      </c>
      <c r="D506" s="13" t="s">
        <v>161</v>
      </c>
    </row>
    <row r="507" spans="1:4" ht="15" customHeight="1" x14ac:dyDescent="0.25">
      <c r="A507" s="14">
        <v>42438</v>
      </c>
      <c r="B507" s="18" t="s">
        <v>106</v>
      </c>
      <c r="C507" s="13">
        <v>7</v>
      </c>
      <c r="D507" s="13" t="s">
        <v>161</v>
      </c>
    </row>
    <row r="508" spans="1:4" ht="15" customHeight="1" x14ac:dyDescent="0.25">
      <c r="A508" s="14">
        <v>42438</v>
      </c>
      <c r="B508" s="18" t="s">
        <v>108</v>
      </c>
      <c r="C508" s="13">
        <v>7</v>
      </c>
      <c r="D508" s="13" t="s">
        <v>161</v>
      </c>
    </row>
    <row r="509" spans="1:4" ht="15" customHeight="1" x14ac:dyDescent="0.25">
      <c r="A509" s="14">
        <v>42438</v>
      </c>
      <c r="B509" s="18" t="s">
        <v>91</v>
      </c>
      <c r="C509" s="13">
        <v>15</v>
      </c>
      <c r="D509" s="13" t="s">
        <v>161</v>
      </c>
    </row>
    <row r="510" spans="1:4" ht="15" customHeight="1" x14ac:dyDescent="0.25">
      <c r="A510" s="14">
        <v>42438</v>
      </c>
      <c r="B510" s="18" t="s">
        <v>87</v>
      </c>
      <c r="C510" s="13">
        <v>15</v>
      </c>
      <c r="D510" s="13" t="s">
        <v>161</v>
      </c>
    </row>
    <row r="511" spans="1:4" ht="15" customHeight="1" x14ac:dyDescent="0.25">
      <c r="A511" s="14">
        <v>42438</v>
      </c>
      <c r="B511" s="18" t="s">
        <v>90</v>
      </c>
      <c r="C511" s="13">
        <v>15</v>
      </c>
      <c r="D511" s="13" t="s">
        <v>161</v>
      </c>
    </row>
    <row r="512" spans="1:4" ht="15" customHeight="1" x14ac:dyDescent="0.25">
      <c r="A512" s="14">
        <v>42438</v>
      </c>
      <c r="B512" s="18" t="s">
        <v>106</v>
      </c>
      <c r="C512" s="13">
        <v>7</v>
      </c>
      <c r="D512" s="13" t="s">
        <v>161</v>
      </c>
    </row>
    <row r="513" spans="1:4" ht="15" customHeight="1" x14ac:dyDescent="0.25">
      <c r="A513" s="14">
        <v>42438</v>
      </c>
      <c r="B513" s="18" t="s">
        <v>108</v>
      </c>
      <c r="C513" s="13">
        <v>7</v>
      </c>
      <c r="D513" s="13" t="s">
        <v>161</v>
      </c>
    </row>
    <row r="514" spans="1:4" ht="15" customHeight="1" x14ac:dyDescent="0.25">
      <c r="A514" s="14">
        <v>42438</v>
      </c>
      <c r="B514" s="18" t="s">
        <v>91</v>
      </c>
      <c r="C514" s="13">
        <v>15</v>
      </c>
      <c r="D514" s="13" t="s">
        <v>161</v>
      </c>
    </row>
    <row r="515" spans="1:4" ht="15" customHeight="1" x14ac:dyDescent="0.25">
      <c r="A515" s="14">
        <v>42438</v>
      </c>
      <c r="B515" s="18" t="s">
        <v>90</v>
      </c>
      <c r="C515" s="13">
        <v>15</v>
      </c>
      <c r="D515" s="13" t="s">
        <v>161</v>
      </c>
    </row>
    <row r="516" spans="1:4" ht="15" customHeight="1" x14ac:dyDescent="0.25">
      <c r="A516" s="14">
        <v>42438</v>
      </c>
      <c r="B516" s="18" t="s">
        <v>87</v>
      </c>
      <c r="C516" s="13">
        <v>15</v>
      </c>
      <c r="D516" s="13" t="s">
        <v>161</v>
      </c>
    </row>
    <row r="517" spans="1:4" ht="15" customHeight="1" x14ac:dyDescent="0.25">
      <c r="A517" s="14">
        <v>42438</v>
      </c>
      <c r="B517" s="18" t="s">
        <v>106</v>
      </c>
      <c r="C517" s="13">
        <v>7</v>
      </c>
      <c r="D517" s="13" t="s">
        <v>161</v>
      </c>
    </row>
    <row r="518" spans="1:4" ht="15" customHeight="1" x14ac:dyDescent="0.25">
      <c r="A518" s="14">
        <v>42438</v>
      </c>
      <c r="B518" s="18" t="s">
        <v>108</v>
      </c>
      <c r="C518" s="13">
        <v>7</v>
      </c>
      <c r="D518" s="13" t="s">
        <v>161</v>
      </c>
    </row>
    <row r="519" spans="1:4" ht="15" customHeight="1" x14ac:dyDescent="0.25">
      <c r="A519" s="14">
        <v>42438</v>
      </c>
      <c r="B519" s="18" t="s">
        <v>78</v>
      </c>
      <c r="C519" s="13">
        <v>15</v>
      </c>
      <c r="D519" s="13" t="s">
        <v>161</v>
      </c>
    </row>
    <row r="520" spans="1:4" ht="15" customHeight="1" x14ac:dyDescent="0.25">
      <c r="A520" s="14">
        <v>42438</v>
      </c>
      <c r="B520" s="18" t="s">
        <v>78</v>
      </c>
      <c r="C520" s="13">
        <v>15</v>
      </c>
      <c r="D520" s="13" t="s">
        <v>161</v>
      </c>
    </row>
    <row r="521" spans="1:4" ht="15" customHeight="1" x14ac:dyDescent="0.25">
      <c r="A521" s="14">
        <v>42438</v>
      </c>
      <c r="B521" s="18" t="s">
        <v>77</v>
      </c>
      <c r="C521" s="13">
        <v>15</v>
      </c>
      <c r="D521" s="13" t="s">
        <v>161</v>
      </c>
    </row>
    <row r="522" spans="1:4" ht="15" customHeight="1" x14ac:dyDescent="0.25">
      <c r="A522" s="14">
        <v>42440</v>
      </c>
      <c r="B522" s="18" t="s">
        <v>78</v>
      </c>
      <c r="C522" s="18">
        <v>15</v>
      </c>
      <c r="D522" s="13" t="s">
        <v>161</v>
      </c>
    </row>
    <row r="523" spans="1:4" ht="15" customHeight="1" x14ac:dyDescent="0.25">
      <c r="A523" s="14">
        <v>42440</v>
      </c>
      <c r="B523" s="18" t="s">
        <v>77</v>
      </c>
      <c r="C523" s="13"/>
      <c r="D523" s="13" t="s">
        <v>161</v>
      </c>
    </row>
    <row r="524" spans="1:4" ht="15" customHeight="1" x14ac:dyDescent="0.25">
      <c r="A524" s="14">
        <v>42441</v>
      </c>
      <c r="B524" s="18" t="s">
        <v>77</v>
      </c>
      <c r="C524" s="18">
        <v>15</v>
      </c>
      <c r="D524" s="13" t="s">
        <v>161</v>
      </c>
    </row>
    <row r="525" spans="1:4" ht="15" customHeight="1" x14ac:dyDescent="0.25">
      <c r="A525" s="14">
        <v>42441</v>
      </c>
      <c r="B525" s="18" t="s">
        <v>78</v>
      </c>
      <c r="C525" s="18">
        <v>15</v>
      </c>
      <c r="D525" s="13" t="s">
        <v>161</v>
      </c>
    </row>
    <row r="526" spans="1:4" ht="15" customHeight="1" x14ac:dyDescent="0.25">
      <c r="A526" s="14">
        <v>42443</v>
      </c>
      <c r="B526" s="18" t="s">
        <v>77</v>
      </c>
      <c r="C526" s="18">
        <v>15</v>
      </c>
      <c r="D526" s="13" t="s">
        <v>161</v>
      </c>
    </row>
    <row r="527" spans="1:4" ht="15" customHeight="1" x14ac:dyDescent="0.25">
      <c r="A527" s="14">
        <v>42443</v>
      </c>
      <c r="B527" s="18" t="s">
        <v>78</v>
      </c>
      <c r="C527" s="18">
        <v>15</v>
      </c>
      <c r="D527" s="13" t="s">
        <v>161</v>
      </c>
    </row>
    <row r="528" spans="1:4" ht="15" customHeight="1" x14ac:dyDescent="0.25">
      <c r="A528" s="14">
        <v>42444</v>
      </c>
      <c r="B528" s="18" t="s">
        <v>106</v>
      </c>
      <c r="C528" s="18">
        <v>7</v>
      </c>
      <c r="D528" s="13" t="s">
        <v>161</v>
      </c>
    </row>
    <row r="529" spans="1:9" ht="15" customHeight="1" x14ac:dyDescent="0.25">
      <c r="A529" s="14">
        <v>42444</v>
      </c>
      <c r="B529" s="18" t="s">
        <v>108</v>
      </c>
      <c r="C529" s="18">
        <v>7</v>
      </c>
      <c r="D529" s="13" t="s">
        <v>161</v>
      </c>
    </row>
    <row r="530" spans="1:9" ht="15" customHeight="1" x14ac:dyDescent="0.25">
      <c r="A530" s="14">
        <v>42444</v>
      </c>
      <c r="B530" s="18" t="s">
        <v>90</v>
      </c>
      <c r="C530" s="18">
        <v>15</v>
      </c>
      <c r="D530" s="13" t="s">
        <v>161</v>
      </c>
    </row>
    <row r="531" spans="1:9" ht="15" customHeight="1" x14ac:dyDescent="0.25">
      <c r="A531" s="14">
        <v>42444</v>
      </c>
      <c r="B531" s="18" t="s">
        <v>87</v>
      </c>
      <c r="C531" s="18">
        <v>15</v>
      </c>
      <c r="D531" s="13" t="s">
        <v>161</v>
      </c>
    </row>
    <row r="532" spans="1:9" ht="15" customHeight="1" x14ac:dyDescent="0.25">
      <c r="A532" s="14">
        <v>42444</v>
      </c>
      <c r="B532" s="18" t="s">
        <v>78</v>
      </c>
      <c r="C532" s="18">
        <v>15</v>
      </c>
      <c r="D532" s="13" t="s">
        <v>161</v>
      </c>
    </row>
    <row r="533" spans="1:9" ht="15" customHeight="1" x14ac:dyDescent="0.25">
      <c r="A533" s="14">
        <v>42444</v>
      </c>
      <c r="B533" s="18" t="s">
        <v>91</v>
      </c>
      <c r="C533" s="18">
        <v>15</v>
      </c>
      <c r="D533" s="13" t="s">
        <v>161</v>
      </c>
    </row>
    <row r="534" spans="1:9" ht="15" customHeight="1" x14ac:dyDescent="0.25">
      <c r="A534" s="14">
        <v>42444</v>
      </c>
      <c r="B534" s="18" t="s">
        <v>106</v>
      </c>
      <c r="C534" s="18">
        <v>7</v>
      </c>
      <c r="D534" s="13" t="s">
        <v>161</v>
      </c>
    </row>
    <row r="535" spans="1:9" ht="15" customHeight="1" x14ac:dyDescent="0.25">
      <c r="A535" s="14">
        <v>42444</v>
      </c>
      <c r="B535" s="18" t="s">
        <v>108</v>
      </c>
      <c r="C535" s="18">
        <v>7</v>
      </c>
      <c r="D535" s="13" t="s">
        <v>161</v>
      </c>
    </row>
    <row r="536" spans="1:9" ht="15" customHeight="1" x14ac:dyDescent="0.25">
      <c r="A536" s="14">
        <v>42444</v>
      </c>
      <c r="B536" s="18" t="s">
        <v>90</v>
      </c>
      <c r="C536" s="18">
        <v>15</v>
      </c>
      <c r="D536" s="13" t="s">
        <v>161</v>
      </c>
    </row>
    <row r="537" spans="1:9" ht="15" customHeight="1" x14ac:dyDescent="0.25">
      <c r="A537" s="14">
        <v>42444</v>
      </c>
      <c r="B537" s="18" t="s">
        <v>107</v>
      </c>
      <c r="C537" s="18">
        <v>7</v>
      </c>
      <c r="D537" s="13" t="s">
        <v>161</v>
      </c>
    </row>
    <row r="538" spans="1:9" ht="15" customHeight="1" x14ac:dyDescent="0.25">
      <c r="A538" s="14">
        <v>42444</v>
      </c>
      <c r="B538" s="18" t="s">
        <v>87</v>
      </c>
      <c r="C538" s="18">
        <v>15</v>
      </c>
      <c r="D538" s="13" t="s">
        <v>161</v>
      </c>
    </row>
    <row r="539" spans="1:9" ht="15" customHeight="1" x14ac:dyDescent="0.25">
      <c r="A539" s="14">
        <v>42444</v>
      </c>
      <c r="B539" s="18" t="s">
        <v>78</v>
      </c>
      <c r="C539" s="18">
        <v>15</v>
      </c>
      <c r="D539" s="13" t="s">
        <v>161</v>
      </c>
    </row>
    <row r="540" spans="1:9" ht="15" customHeight="1" x14ac:dyDescent="0.25">
      <c r="A540" s="14">
        <v>42444</v>
      </c>
      <c r="B540" s="18" t="s">
        <v>91</v>
      </c>
      <c r="C540" s="18">
        <v>15</v>
      </c>
      <c r="D540" s="13" t="s">
        <v>161</v>
      </c>
    </row>
    <row r="541" spans="1:9" ht="15" customHeight="1" x14ac:dyDescent="0.25">
      <c r="A541" s="14">
        <v>42444</v>
      </c>
      <c r="B541" s="18" t="s">
        <v>108</v>
      </c>
      <c r="C541" s="18">
        <v>7</v>
      </c>
      <c r="D541" s="13" t="s">
        <v>161</v>
      </c>
    </row>
    <row r="542" spans="1:9" ht="15" customHeight="1" x14ac:dyDescent="0.25">
      <c r="A542" s="14">
        <v>42444</v>
      </c>
      <c r="B542" s="18" t="s">
        <v>90</v>
      </c>
      <c r="C542" s="18">
        <v>15</v>
      </c>
      <c r="D542" s="13" t="s">
        <v>161</v>
      </c>
    </row>
    <row r="543" spans="1:9" ht="15" customHeight="1" x14ac:dyDescent="0.25">
      <c r="A543" s="14">
        <v>42444</v>
      </c>
      <c r="B543" s="18" t="s">
        <v>107</v>
      </c>
      <c r="C543" s="18">
        <v>7</v>
      </c>
      <c r="D543" s="13" t="s">
        <v>161</v>
      </c>
    </row>
    <row r="544" spans="1:9" s="7" customFormat="1" ht="15" customHeight="1" x14ac:dyDescent="0.25">
      <c r="A544" s="14">
        <v>42444</v>
      </c>
      <c r="B544" s="18" t="s">
        <v>87</v>
      </c>
      <c r="C544" s="18">
        <v>15</v>
      </c>
      <c r="D544" s="13" t="s">
        <v>161</v>
      </c>
      <c r="G544"/>
      <c r="H544"/>
      <c r="I544"/>
    </row>
    <row r="545" spans="1:9" ht="15" customHeight="1" x14ac:dyDescent="0.25">
      <c r="A545" s="14">
        <v>42444</v>
      </c>
      <c r="B545" s="18" t="s">
        <v>77</v>
      </c>
      <c r="C545" s="18">
        <v>15</v>
      </c>
      <c r="D545" s="13" t="s">
        <v>161</v>
      </c>
    </row>
    <row r="546" spans="1:9" ht="15" customHeight="1" x14ac:dyDescent="0.25">
      <c r="A546" s="14">
        <v>42444</v>
      </c>
      <c r="B546" s="18" t="s">
        <v>78</v>
      </c>
      <c r="C546" s="18">
        <v>15</v>
      </c>
      <c r="D546" s="13" t="s">
        <v>161</v>
      </c>
    </row>
    <row r="547" spans="1:9" ht="15" customHeight="1" x14ac:dyDescent="0.25">
      <c r="A547" s="14">
        <v>42444</v>
      </c>
      <c r="B547" s="18" t="s">
        <v>91</v>
      </c>
      <c r="C547" s="18">
        <v>15</v>
      </c>
      <c r="D547" s="13" t="s">
        <v>161</v>
      </c>
    </row>
    <row r="548" spans="1:9" ht="15" customHeight="1" x14ac:dyDescent="0.25">
      <c r="A548" s="14">
        <v>42444</v>
      </c>
      <c r="B548" s="18" t="s">
        <v>108</v>
      </c>
      <c r="C548" s="18">
        <v>7</v>
      </c>
      <c r="D548" s="13" t="s">
        <v>161</v>
      </c>
    </row>
    <row r="549" spans="1:9" ht="15" customHeight="1" x14ac:dyDescent="0.25">
      <c r="A549" s="14">
        <v>42444</v>
      </c>
      <c r="B549" s="18" t="s">
        <v>106</v>
      </c>
      <c r="C549" s="18">
        <v>7</v>
      </c>
      <c r="D549" s="13" t="s">
        <v>161</v>
      </c>
    </row>
    <row r="550" spans="1:9" ht="15" customHeight="1" x14ac:dyDescent="0.25">
      <c r="A550" s="14">
        <v>42444</v>
      </c>
      <c r="B550" s="18" t="s">
        <v>90</v>
      </c>
      <c r="C550" s="18">
        <v>15</v>
      </c>
      <c r="D550" s="13" t="s">
        <v>161</v>
      </c>
      <c r="G550" s="7"/>
      <c r="H550" s="7"/>
      <c r="I550" s="7"/>
    </row>
    <row r="551" spans="1:9" ht="15" customHeight="1" x14ac:dyDescent="0.25">
      <c r="A551" s="14">
        <v>42444</v>
      </c>
      <c r="B551" s="18" t="s">
        <v>107</v>
      </c>
      <c r="C551" s="18">
        <v>7</v>
      </c>
      <c r="D551" s="13" t="s">
        <v>161</v>
      </c>
    </row>
    <row r="552" spans="1:9" s="7" customFormat="1" ht="15" customHeight="1" x14ac:dyDescent="0.25">
      <c r="A552" s="14">
        <v>42444</v>
      </c>
      <c r="B552" s="18" t="s">
        <v>87</v>
      </c>
      <c r="C552" s="18">
        <v>15</v>
      </c>
      <c r="D552" s="13" t="s">
        <v>161</v>
      </c>
      <c r="G552"/>
      <c r="H552"/>
      <c r="I552"/>
    </row>
    <row r="553" spans="1:9" ht="15" customHeight="1" x14ac:dyDescent="0.25">
      <c r="A553" s="14">
        <v>42444</v>
      </c>
      <c r="B553" s="18" t="s">
        <v>90</v>
      </c>
      <c r="C553" s="18">
        <v>15</v>
      </c>
      <c r="D553" s="13" t="s">
        <v>161</v>
      </c>
    </row>
    <row r="554" spans="1:9" ht="15" customHeight="1" x14ac:dyDescent="0.25">
      <c r="A554" s="14">
        <v>42444</v>
      </c>
      <c r="B554" s="18" t="s">
        <v>78</v>
      </c>
      <c r="C554" s="18">
        <v>15</v>
      </c>
      <c r="D554" s="13" t="s">
        <v>161</v>
      </c>
    </row>
    <row r="555" spans="1:9" ht="15" customHeight="1" x14ac:dyDescent="0.25">
      <c r="A555" s="14">
        <v>42444</v>
      </c>
      <c r="B555" s="18" t="s">
        <v>91</v>
      </c>
      <c r="C555" s="18">
        <v>15</v>
      </c>
      <c r="D555" s="13" t="s">
        <v>161</v>
      </c>
    </row>
    <row r="556" spans="1:9" ht="15" customHeight="1" x14ac:dyDescent="0.25">
      <c r="A556" s="14">
        <v>42444</v>
      </c>
      <c r="B556" s="18" t="s">
        <v>108</v>
      </c>
      <c r="C556" s="18">
        <v>7</v>
      </c>
      <c r="D556" s="13" t="s">
        <v>161</v>
      </c>
    </row>
    <row r="557" spans="1:9" ht="15" customHeight="1" x14ac:dyDescent="0.25">
      <c r="A557" s="14">
        <v>42444</v>
      </c>
      <c r="B557" s="18" t="s">
        <v>107</v>
      </c>
      <c r="C557" s="18">
        <v>7</v>
      </c>
      <c r="D557" s="13" t="s">
        <v>161</v>
      </c>
    </row>
    <row r="558" spans="1:9" ht="15" customHeight="1" x14ac:dyDescent="0.25">
      <c r="A558" s="14">
        <v>42444</v>
      </c>
      <c r="B558" s="18" t="s">
        <v>87</v>
      </c>
      <c r="C558" s="18">
        <v>15</v>
      </c>
      <c r="D558" s="13" t="s">
        <v>161</v>
      </c>
      <c r="G558" s="7"/>
      <c r="H558" s="7"/>
      <c r="I558" s="7"/>
    </row>
    <row r="559" spans="1:9" ht="15" customHeight="1" x14ac:dyDescent="0.25">
      <c r="A559" s="14">
        <v>42444</v>
      </c>
      <c r="B559" s="18" t="s">
        <v>90</v>
      </c>
      <c r="C559" s="18">
        <v>15</v>
      </c>
      <c r="D559" s="13" t="s">
        <v>161</v>
      </c>
    </row>
    <row r="560" spans="1:9" ht="15" customHeight="1" x14ac:dyDescent="0.25">
      <c r="A560" s="14">
        <v>42444</v>
      </c>
      <c r="B560" s="18" t="s">
        <v>106</v>
      </c>
      <c r="C560" s="18">
        <v>7</v>
      </c>
      <c r="D560" s="13" t="s">
        <v>161</v>
      </c>
    </row>
    <row r="561" spans="1:9" ht="15" customHeight="1" x14ac:dyDescent="0.25">
      <c r="A561" s="14">
        <v>42444</v>
      </c>
      <c r="B561" s="18" t="s">
        <v>108</v>
      </c>
      <c r="C561" s="18">
        <v>7</v>
      </c>
      <c r="D561" s="13" t="s">
        <v>161</v>
      </c>
    </row>
    <row r="562" spans="1:9" ht="15" customHeight="1" x14ac:dyDescent="0.25">
      <c r="A562" s="14">
        <v>42444</v>
      </c>
      <c r="B562" s="18" t="s">
        <v>91</v>
      </c>
      <c r="C562" s="18">
        <v>15</v>
      </c>
      <c r="D562" s="13" t="s">
        <v>161</v>
      </c>
    </row>
    <row r="563" spans="1:9" ht="15" customHeight="1" x14ac:dyDescent="0.25">
      <c r="A563" s="14">
        <v>42444</v>
      </c>
      <c r="B563" s="18" t="s">
        <v>78</v>
      </c>
      <c r="C563" s="18">
        <v>15</v>
      </c>
      <c r="D563" s="13" t="s">
        <v>161</v>
      </c>
    </row>
    <row r="564" spans="1:9" ht="15" customHeight="1" x14ac:dyDescent="0.25">
      <c r="A564" s="14">
        <v>42444</v>
      </c>
      <c r="B564" s="18" t="s">
        <v>106</v>
      </c>
      <c r="C564" s="18">
        <v>7</v>
      </c>
      <c r="D564" s="13" t="s">
        <v>161</v>
      </c>
    </row>
    <row r="565" spans="1:9" ht="15" customHeight="1" x14ac:dyDescent="0.25">
      <c r="A565" s="14">
        <v>42444</v>
      </c>
      <c r="B565" s="18" t="s">
        <v>108</v>
      </c>
      <c r="C565" s="18">
        <v>7</v>
      </c>
      <c r="D565" s="13" t="s">
        <v>161</v>
      </c>
    </row>
    <row r="566" spans="1:9" ht="15" customHeight="1" x14ac:dyDescent="0.25">
      <c r="A566" s="14">
        <v>42444</v>
      </c>
      <c r="B566" s="18" t="s">
        <v>107</v>
      </c>
      <c r="C566" s="18">
        <v>7</v>
      </c>
      <c r="D566" s="13" t="s">
        <v>161</v>
      </c>
    </row>
    <row r="567" spans="1:9" ht="15" customHeight="1" x14ac:dyDescent="0.25">
      <c r="A567" s="585">
        <v>42691</v>
      </c>
      <c r="B567" s="586" t="s">
        <v>78</v>
      </c>
      <c r="C567" s="586">
        <v>15</v>
      </c>
      <c r="D567" s="18" t="s">
        <v>172</v>
      </c>
      <c r="E567" s="5"/>
    </row>
    <row r="568" spans="1:9" x14ac:dyDescent="0.25">
      <c r="A568" s="585">
        <v>42691</v>
      </c>
      <c r="B568" s="586" t="s">
        <v>77</v>
      </c>
      <c r="C568" s="586">
        <v>15</v>
      </c>
      <c r="D568" s="18" t="s">
        <v>172</v>
      </c>
      <c r="E568" s="5"/>
    </row>
    <row r="569" spans="1:9" s="110" customFormat="1" x14ac:dyDescent="0.25">
      <c r="A569" s="585">
        <v>42697</v>
      </c>
      <c r="B569" s="586" t="s">
        <v>78</v>
      </c>
      <c r="C569" s="586">
        <v>15</v>
      </c>
      <c r="D569" s="18" t="s">
        <v>172</v>
      </c>
      <c r="E569" s="183"/>
      <c r="G569"/>
      <c r="H569"/>
      <c r="I569"/>
    </row>
    <row r="570" spans="1:9" s="110" customFormat="1" x14ac:dyDescent="0.25">
      <c r="A570" s="585">
        <v>42699</v>
      </c>
      <c r="B570" s="586" t="s">
        <v>78</v>
      </c>
      <c r="C570" s="586">
        <v>15</v>
      </c>
      <c r="D570" s="18" t="s">
        <v>172</v>
      </c>
      <c r="E570" s="183"/>
      <c r="G570"/>
      <c r="H570"/>
      <c r="I570"/>
    </row>
    <row r="571" spans="1:9" ht="15" customHeight="1" x14ac:dyDescent="0.25">
      <c r="A571" s="585">
        <v>42700</v>
      </c>
      <c r="B571" s="586" t="s">
        <v>77</v>
      </c>
      <c r="C571" s="586">
        <v>15</v>
      </c>
      <c r="D571" s="18" t="s">
        <v>172</v>
      </c>
      <c r="E571" s="5"/>
    </row>
    <row r="572" spans="1:9" s="7" customFormat="1" ht="15" customHeight="1" x14ac:dyDescent="0.25">
      <c r="A572" s="585">
        <v>42704</v>
      </c>
      <c r="B572" s="586" t="s">
        <v>77</v>
      </c>
      <c r="C572" s="586">
        <v>15</v>
      </c>
      <c r="D572" s="18" t="s">
        <v>172</v>
      </c>
      <c r="E572" s="5"/>
      <c r="G572"/>
      <c r="H572"/>
      <c r="I572"/>
    </row>
    <row r="573" spans="1:9" ht="15" customHeight="1" x14ac:dyDescent="0.25">
      <c r="A573" s="1487" t="s">
        <v>85</v>
      </c>
      <c r="B573" s="1488"/>
      <c r="C573" s="1488"/>
      <c r="D573" s="1489"/>
      <c r="E573" s="5"/>
    </row>
    <row r="574" spans="1:9" ht="15" customHeight="1" x14ac:dyDescent="0.25">
      <c r="A574" s="585">
        <v>42705</v>
      </c>
      <c r="B574" s="587" t="s">
        <v>78</v>
      </c>
      <c r="C574" s="587">
        <v>15</v>
      </c>
      <c r="D574" s="18" t="s">
        <v>172</v>
      </c>
      <c r="E574" s="5"/>
    </row>
    <row r="575" spans="1:9" ht="15" customHeight="1" x14ac:dyDescent="0.25">
      <c r="A575" s="585">
        <v>42705</v>
      </c>
      <c r="B575" s="587" t="s">
        <v>77</v>
      </c>
      <c r="C575" s="587">
        <v>15</v>
      </c>
      <c r="D575" s="18" t="s">
        <v>172</v>
      </c>
      <c r="E575" s="5"/>
      <c r="G575" s="110"/>
      <c r="H575" s="110"/>
      <c r="I575" s="110"/>
    </row>
    <row r="576" spans="1:9" s="7" customFormat="1" ht="15" customHeight="1" x14ac:dyDescent="0.25">
      <c r="A576" s="585">
        <v>42713</v>
      </c>
      <c r="B576" s="587" t="s">
        <v>77</v>
      </c>
      <c r="C576" s="587">
        <v>15</v>
      </c>
      <c r="D576" s="18" t="s">
        <v>172</v>
      </c>
      <c r="E576" s="5"/>
      <c r="G576" s="110"/>
      <c r="H576" s="110"/>
      <c r="I576" s="110"/>
    </row>
    <row r="577" spans="1:9" ht="15" customHeight="1" x14ac:dyDescent="0.25">
      <c r="A577" s="585">
        <v>42713</v>
      </c>
      <c r="B577" s="587" t="s">
        <v>78</v>
      </c>
      <c r="C577" s="587">
        <v>15</v>
      </c>
      <c r="D577" s="18" t="s">
        <v>172</v>
      </c>
      <c r="E577" s="5"/>
    </row>
    <row r="578" spans="1:9" ht="15" customHeight="1" x14ac:dyDescent="0.25">
      <c r="A578" s="585">
        <v>42716</v>
      </c>
      <c r="B578" s="587" t="s">
        <v>78</v>
      </c>
      <c r="C578" s="587">
        <v>15</v>
      </c>
      <c r="D578" s="18" t="s">
        <v>172</v>
      </c>
      <c r="E578" s="5"/>
      <c r="G578" s="7"/>
      <c r="H578" s="7"/>
      <c r="I578" s="7"/>
    </row>
    <row r="579" spans="1:9" ht="15" customHeight="1" x14ac:dyDescent="0.25">
      <c r="A579" s="585">
        <v>42727</v>
      </c>
      <c r="B579" s="587" t="s">
        <v>77</v>
      </c>
      <c r="C579" s="587">
        <v>15</v>
      </c>
      <c r="D579" s="18" t="s">
        <v>172</v>
      </c>
      <c r="E579" s="5"/>
    </row>
    <row r="580" spans="1:9" ht="15" customHeight="1" x14ac:dyDescent="0.25">
      <c r="A580" s="585">
        <v>42732</v>
      </c>
      <c r="B580" s="587" t="s">
        <v>78</v>
      </c>
      <c r="C580" s="587">
        <v>15</v>
      </c>
      <c r="D580" s="18" t="s">
        <v>172</v>
      </c>
      <c r="E580" s="5"/>
    </row>
    <row r="581" spans="1:9" ht="15" customHeight="1" x14ac:dyDescent="0.25">
      <c r="A581" s="585">
        <v>42733</v>
      </c>
      <c r="B581" s="587" t="s">
        <v>78</v>
      </c>
      <c r="C581" s="587">
        <v>15</v>
      </c>
      <c r="D581" s="18" t="s">
        <v>172</v>
      </c>
      <c r="E581" s="5"/>
    </row>
    <row r="582" spans="1:9" ht="15" customHeight="1" x14ac:dyDescent="0.25">
      <c r="A582" s="1486" t="s">
        <v>86</v>
      </c>
      <c r="B582" s="1486"/>
      <c r="C582" s="1486"/>
      <c r="D582" s="1486"/>
      <c r="E582" s="5"/>
      <c r="G582" s="7"/>
      <c r="H582" s="7"/>
      <c r="I582" s="7"/>
    </row>
    <row r="583" spans="1:9" ht="15" customHeight="1" x14ac:dyDescent="0.25">
      <c r="A583" s="585">
        <v>42375</v>
      </c>
      <c r="B583" s="587" t="s">
        <v>78</v>
      </c>
      <c r="C583" s="587">
        <v>15</v>
      </c>
      <c r="D583" s="18" t="s">
        <v>172</v>
      </c>
      <c r="E583" s="5"/>
    </row>
    <row r="584" spans="1:9" ht="15" customHeight="1" x14ac:dyDescent="0.25">
      <c r="A584" s="586"/>
      <c r="B584" s="587" t="s">
        <v>78</v>
      </c>
      <c r="C584" s="587">
        <v>4</v>
      </c>
      <c r="D584" s="18" t="s">
        <v>172</v>
      </c>
      <c r="E584" s="5"/>
    </row>
    <row r="585" spans="1:9" ht="15" customHeight="1" x14ac:dyDescent="0.25">
      <c r="A585" s="585">
        <v>42381</v>
      </c>
      <c r="B585" s="587" t="s">
        <v>78</v>
      </c>
      <c r="C585" s="587">
        <v>15</v>
      </c>
      <c r="D585" s="18" t="s">
        <v>172</v>
      </c>
      <c r="E585" s="5"/>
    </row>
    <row r="586" spans="1:9" ht="15" customHeight="1" x14ac:dyDescent="0.25">
      <c r="A586" s="585">
        <v>42382</v>
      </c>
      <c r="B586" s="587" t="s">
        <v>77</v>
      </c>
      <c r="C586" s="587">
        <v>15</v>
      </c>
      <c r="D586" s="18" t="s">
        <v>172</v>
      </c>
      <c r="E586" s="5"/>
    </row>
    <row r="587" spans="1:9" x14ac:dyDescent="0.25">
      <c r="A587" s="585">
        <v>42390</v>
      </c>
      <c r="B587" s="587" t="s">
        <v>78</v>
      </c>
      <c r="C587" s="587">
        <v>15</v>
      </c>
      <c r="D587" s="18" t="s">
        <v>172</v>
      </c>
      <c r="E587" s="5"/>
    </row>
    <row r="588" spans="1:9" s="7" customFormat="1" x14ac:dyDescent="0.25">
      <c r="A588" s="585">
        <v>42394</v>
      </c>
      <c r="B588" s="587" t="s">
        <v>78</v>
      </c>
      <c r="C588" s="587">
        <v>15</v>
      </c>
      <c r="D588" s="18" t="s">
        <v>172</v>
      </c>
      <c r="E588" s="5"/>
      <c r="G588"/>
      <c r="H588"/>
      <c r="I588"/>
    </row>
    <row r="589" spans="1:9" x14ac:dyDescent="0.25">
      <c r="A589" s="585">
        <v>42396</v>
      </c>
      <c r="B589" s="587" t="s">
        <v>78</v>
      </c>
      <c r="C589" s="587">
        <v>15</v>
      </c>
      <c r="D589" s="18" t="s">
        <v>172</v>
      </c>
      <c r="E589" s="5"/>
    </row>
    <row r="590" spans="1:9" x14ac:dyDescent="0.25">
      <c r="A590" s="585">
        <v>42397</v>
      </c>
      <c r="B590" s="587" t="s">
        <v>78</v>
      </c>
      <c r="C590" s="587">
        <v>15</v>
      </c>
      <c r="D590" s="18" t="s">
        <v>172</v>
      </c>
      <c r="E590" s="5"/>
    </row>
    <row r="591" spans="1:9" ht="17.25" customHeight="1" x14ac:dyDescent="0.25">
      <c r="A591" s="585">
        <v>42397</v>
      </c>
      <c r="B591" s="587" t="s">
        <v>77</v>
      </c>
      <c r="C591" s="587">
        <v>15</v>
      </c>
      <c r="D591" s="18" t="s">
        <v>172</v>
      </c>
      <c r="E591" s="5"/>
    </row>
    <row r="592" spans="1:9" ht="15.75" x14ac:dyDescent="0.25">
      <c r="A592" s="1486" t="s">
        <v>95</v>
      </c>
      <c r="B592" s="1486"/>
      <c r="C592" s="1486"/>
      <c r="D592" s="1486"/>
      <c r="E592" s="5"/>
    </row>
    <row r="593" spans="1:9" x14ac:dyDescent="0.25">
      <c r="A593" s="585">
        <v>42404</v>
      </c>
      <c r="B593" s="587" t="s">
        <v>77</v>
      </c>
      <c r="C593" s="587">
        <v>15</v>
      </c>
      <c r="D593" s="18" t="s">
        <v>172</v>
      </c>
      <c r="E593" s="5"/>
    </row>
    <row r="594" spans="1:9" x14ac:dyDescent="0.25">
      <c r="A594" s="585">
        <v>42408</v>
      </c>
      <c r="B594" s="587" t="s">
        <v>77</v>
      </c>
      <c r="C594" s="587">
        <v>15</v>
      </c>
      <c r="D594" s="18" t="s">
        <v>172</v>
      </c>
      <c r="E594" s="5"/>
      <c r="G594" s="7"/>
      <c r="H594" s="7"/>
      <c r="I594" s="7"/>
    </row>
    <row r="595" spans="1:9" x14ac:dyDescent="0.25">
      <c r="A595" s="585">
        <v>42411</v>
      </c>
      <c r="B595" s="587" t="s">
        <v>78</v>
      </c>
      <c r="C595" s="587">
        <v>15</v>
      </c>
      <c r="D595" s="18" t="s">
        <v>172</v>
      </c>
      <c r="E595" s="5"/>
    </row>
    <row r="596" spans="1:9" x14ac:dyDescent="0.25">
      <c r="A596" s="585">
        <v>42413</v>
      </c>
      <c r="B596" s="587" t="s">
        <v>77</v>
      </c>
      <c r="C596" s="587">
        <v>15</v>
      </c>
      <c r="D596" s="18" t="s">
        <v>172</v>
      </c>
      <c r="E596" s="5"/>
    </row>
    <row r="597" spans="1:9" ht="15.75" x14ac:dyDescent="0.25">
      <c r="A597" s="1486" t="s">
        <v>101</v>
      </c>
      <c r="B597" s="1486"/>
      <c r="C597" s="1486"/>
      <c r="D597" s="1486"/>
      <c r="E597" s="5"/>
    </row>
    <row r="598" spans="1:9" x14ac:dyDescent="0.25">
      <c r="A598" s="585">
        <v>42431</v>
      </c>
      <c r="B598" s="587" t="s">
        <v>77</v>
      </c>
      <c r="C598" s="587">
        <v>15</v>
      </c>
      <c r="D598" s="18" t="s">
        <v>172</v>
      </c>
      <c r="E598" s="5"/>
    </row>
    <row r="599" spans="1:9" x14ac:dyDescent="0.25">
      <c r="A599" s="585">
        <v>42436</v>
      </c>
      <c r="B599" s="587" t="s">
        <v>77</v>
      </c>
      <c r="C599" s="587">
        <v>15</v>
      </c>
      <c r="D599" s="18" t="s">
        <v>172</v>
      </c>
    </row>
    <row r="600" spans="1:9" x14ac:dyDescent="0.25">
      <c r="A600" s="585">
        <v>42438</v>
      </c>
      <c r="B600" s="587" t="s">
        <v>78</v>
      </c>
      <c r="C600" s="587">
        <v>15</v>
      </c>
      <c r="D600" s="18" t="s">
        <v>172</v>
      </c>
    </row>
    <row r="601" spans="1:9" x14ac:dyDescent="0.25">
      <c r="A601" s="585" t="s">
        <v>249</v>
      </c>
      <c r="B601" s="587" t="s">
        <v>77</v>
      </c>
      <c r="C601" s="587">
        <v>15</v>
      </c>
      <c r="D601" s="18" t="s">
        <v>172</v>
      </c>
    </row>
    <row r="602" spans="1:9" x14ac:dyDescent="0.25">
      <c r="A602" s="585" t="s">
        <v>249</v>
      </c>
      <c r="B602" s="587" t="s">
        <v>78</v>
      </c>
      <c r="C602" s="587">
        <v>15</v>
      </c>
      <c r="D602" s="18" t="s">
        <v>172</v>
      </c>
    </row>
    <row r="603" spans="1:9" x14ac:dyDescent="0.25">
      <c r="A603" s="585" t="s">
        <v>249</v>
      </c>
      <c r="B603" s="587" t="s">
        <v>77</v>
      </c>
      <c r="C603" s="587">
        <v>15</v>
      </c>
      <c r="D603" s="18" t="s">
        <v>172</v>
      </c>
    </row>
    <row r="604" spans="1:9" x14ac:dyDescent="0.25">
      <c r="A604" s="585">
        <v>42440</v>
      </c>
      <c r="B604" s="587" t="s">
        <v>78</v>
      </c>
      <c r="C604" s="587"/>
      <c r="D604" s="18" t="s">
        <v>172</v>
      </c>
    </row>
    <row r="605" spans="1:9" x14ac:dyDescent="0.25">
      <c r="A605" s="585">
        <v>42443</v>
      </c>
      <c r="B605" s="587" t="s">
        <v>77</v>
      </c>
      <c r="C605" s="587">
        <v>15</v>
      </c>
      <c r="D605" s="18" t="s">
        <v>172</v>
      </c>
    </row>
    <row r="606" spans="1:9" x14ac:dyDescent="0.25">
      <c r="A606" s="585">
        <v>42443</v>
      </c>
      <c r="B606" s="587" t="s">
        <v>78</v>
      </c>
      <c r="C606" s="587">
        <v>15</v>
      </c>
      <c r="D606" s="18" t="s">
        <v>172</v>
      </c>
    </row>
    <row r="607" spans="1:9" x14ac:dyDescent="0.25">
      <c r="A607" s="14">
        <v>42410</v>
      </c>
      <c r="B607" s="124" t="s">
        <v>77</v>
      </c>
      <c r="C607" s="13">
        <v>15</v>
      </c>
      <c r="D607" s="18" t="s">
        <v>259</v>
      </c>
    </row>
    <row r="608" spans="1:9" x14ac:dyDescent="0.25">
      <c r="A608" s="14">
        <v>42410</v>
      </c>
      <c r="B608" s="13" t="s">
        <v>77</v>
      </c>
      <c r="C608" s="13">
        <v>15</v>
      </c>
      <c r="D608" s="18" t="s">
        <v>259</v>
      </c>
    </row>
    <row r="609" spans="1:4" x14ac:dyDescent="0.25">
      <c r="A609" s="14">
        <v>42415</v>
      </c>
      <c r="B609" s="13" t="s">
        <v>77</v>
      </c>
      <c r="C609" s="13">
        <v>15</v>
      </c>
      <c r="D609" s="18" t="s">
        <v>259</v>
      </c>
    </row>
    <row r="610" spans="1:4" x14ac:dyDescent="0.25">
      <c r="A610" s="14">
        <v>42418</v>
      </c>
      <c r="B610" s="13" t="s">
        <v>77</v>
      </c>
      <c r="C610" s="13">
        <v>15</v>
      </c>
      <c r="D610" s="18" t="s">
        <v>259</v>
      </c>
    </row>
    <row r="611" spans="1:4" x14ac:dyDescent="0.25">
      <c r="A611" s="14">
        <v>42423</v>
      </c>
      <c r="B611" s="13" t="s">
        <v>78</v>
      </c>
      <c r="C611" s="13">
        <v>15</v>
      </c>
      <c r="D611" s="18" t="s">
        <v>259</v>
      </c>
    </row>
    <row r="612" spans="1:4" ht="15.75" x14ac:dyDescent="0.25">
      <c r="A612" s="1483" t="s">
        <v>105</v>
      </c>
      <c r="B612" s="1484"/>
      <c r="C612" s="1484"/>
      <c r="D612" s="1485"/>
    </row>
    <row r="613" spans="1:4" x14ac:dyDescent="0.25">
      <c r="A613" s="14">
        <v>42431</v>
      </c>
      <c r="B613" s="18" t="s">
        <v>77</v>
      </c>
      <c r="C613" s="18">
        <v>15</v>
      </c>
      <c r="D613" s="18" t="s">
        <v>259</v>
      </c>
    </row>
    <row r="614" spans="1:4" x14ac:dyDescent="0.25">
      <c r="A614" s="14">
        <v>42436</v>
      </c>
      <c r="B614" s="18" t="s">
        <v>104</v>
      </c>
      <c r="C614" s="18">
        <v>15</v>
      </c>
      <c r="D614" s="18" t="s">
        <v>259</v>
      </c>
    </row>
    <row r="615" spans="1:4" x14ac:dyDescent="0.25">
      <c r="A615" s="14">
        <v>42436</v>
      </c>
      <c r="B615" s="18" t="s">
        <v>104</v>
      </c>
      <c r="C615" s="18">
        <v>15</v>
      </c>
      <c r="D615" s="18" t="s">
        <v>259</v>
      </c>
    </row>
    <row r="616" spans="1:4" x14ac:dyDescent="0.25">
      <c r="A616" s="14">
        <v>42437</v>
      </c>
      <c r="B616" s="18" t="s">
        <v>104</v>
      </c>
      <c r="C616" s="18">
        <v>15</v>
      </c>
      <c r="D616" s="18" t="s">
        <v>259</v>
      </c>
    </row>
    <row r="617" spans="1:4" x14ac:dyDescent="0.25">
      <c r="A617" s="14">
        <v>42437</v>
      </c>
      <c r="B617" s="18" t="s">
        <v>104</v>
      </c>
      <c r="C617" s="18">
        <v>15</v>
      </c>
      <c r="D617" s="18" t="s">
        <v>259</v>
      </c>
    </row>
    <row r="618" spans="1:4" x14ac:dyDescent="0.25">
      <c r="A618" s="14">
        <v>42440</v>
      </c>
      <c r="B618" s="18" t="s">
        <v>77</v>
      </c>
      <c r="C618" s="18">
        <v>15</v>
      </c>
      <c r="D618" s="18" t="s">
        <v>259</v>
      </c>
    </row>
    <row r="619" spans="1:4" x14ac:dyDescent="0.25">
      <c r="A619" s="14">
        <v>42441</v>
      </c>
      <c r="B619" s="18" t="s">
        <v>78</v>
      </c>
      <c r="C619" s="18">
        <v>15</v>
      </c>
      <c r="D619" s="18" t="s">
        <v>259</v>
      </c>
    </row>
    <row r="620" spans="1:4" x14ac:dyDescent="0.25">
      <c r="A620" s="14">
        <v>42416</v>
      </c>
      <c r="B620" s="13" t="s">
        <v>77</v>
      </c>
      <c r="C620" s="13">
        <v>15</v>
      </c>
      <c r="D620" s="18" t="s">
        <v>159</v>
      </c>
    </row>
    <row r="621" spans="1:4" x14ac:dyDescent="0.25">
      <c r="A621" s="14">
        <v>42416</v>
      </c>
      <c r="B621" s="13" t="s">
        <v>78</v>
      </c>
      <c r="C621" s="13">
        <v>15</v>
      </c>
      <c r="D621" s="18" t="s">
        <v>159</v>
      </c>
    </row>
    <row r="622" spans="1:4" x14ac:dyDescent="0.25">
      <c r="A622" s="14">
        <v>42417</v>
      </c>
      <c r="B622" s="13" t="s">
        <v>77</v>
      </c>
      <c r="C622" s="13">
        <v>15</v>
      </c>
      <c r="D622" s="18" t="s">
        <v>159</v>
      </c>
    </row>
    <row r="623" spans="1:4" x14ac:dyDescent="0.25">
      <c r="A623" s="14">
        <v>42417</v>
      </c>
      <c r="B623" s="13" t="s">
        <v>78</v>
      </c>
      <c r="C623" s="13">
        <v>15</v>
      </c>
      <c r="D623" s="18" t="s">
        <v>159</v>
      </c>
    </row>
    <row r="624" spans="1:4" x14ac:dyDescent="0.25">
      <c r="A624" s="14">
        <v>42418</v>
      </c>
      <c r="B624" s="13" t="s">
        <v>77</v>
      </c>
      <c r="C624" s="13">
        <v>15</v>
      </c>
      <c r="D624" s="18" t="s">
        <v>159</v>
      </c>
    </row>
    <row r="625" spans="1:4" x14ac:dyDescent="0.25">
      <c r="A625" s="14">
        <v>42418</v>
      </c>
      <c r="B625" s="13" t="s">
        <v>78</v>
      </c>
      <c r="C625" s="13">
        <v>15</v>
      </c>
      <c r="D625" s="18" t="s">
        <v>159</v>
      </c>
    </row>
    <row r="626" spans="1:4" x14ac:dyDescent="0.25">
      <c r="A626" s="14">
        <v>42418</v>
      </c>
      <c r="B626" s="13" t="s">
        <v>78</v>
      </c>
      <c r="C626" s="13">
        <v>15</v>
      </c>
      <c r="D626" s="18" t="s">
        <v>159</v>
      </c>
    </row>
    <row r="627" spans="1:4" x14ac:dyDescent="0.25">
      <c r="A627" s="14">
        <v>42418</v>
      </c>
      <c r="B627" s="13" t="s">
        <v>77</v>
      </c>
      <c r="C627" s="13">
        <v>15</v>
      </c>
      <c r="D627" s="18" t="s">
        <v>159</v>
      </c>
    </row>
    <row r="628" spans="1:4" x14ac:dyDescent="0.25">
      <c r="A628" s="14">
        <v>42419</v>
      </c>
      <c r="B628" s="13" t="s">
        <v>78</v>
      </c>
      <c r="C628" s="13">
        <v>15</v>
      </c>
      <c r="D628" s="18" t="s">
        <v>159</v>
      </c>
    </row>
    <row r="629" spans="1:4" x14ac:dyDescent="0.25">
      <c r="A629" s="14">
        <v>42419</v>
      </c>
      <c r="B629" s="13" t="s">
        <v>78</v>
      </c>
      <c r="C629" s="13">
        <v>15</v>
      </c>
      <c r="D629" s="18" t="s">
        <v>159</v>
      </c>
    </row>
    <row r="630" spans="1:4" x14ac:dyDescent="0.25">
      <c r="A630" s="14">
        <v>42420</v>
      </c>
      <c r="B630" s="13" t="s">
        <v>78</v>
      </c>
      <c r="C630" s="13">
        <v>15</v>
      </c>
      <c r="D630" s="18" t="s">
        <v>159</v>
      </c>
    </row>
    <row r="631" spans="1:4" x14ac:dyDescent="0.25">
      <c r="A631" s="14">
        <v>42420</v>
      </c>
      <c r="B631" s="13" t="s">
        <v>78</v>
      </c>
      <c r="C631" s="13">
        <v>15</v>
      </c>
      <c r="D631" s="18" t="s">
        <v>159</v>
      </c>
    </row>
    <row r="632" spans="1:4" x14ac:dyDescent="0.25">
      <c r="A632" s="14">
        <v>42420</v>
      </c>
      <c r="B632" s="13" t="s">
        <v>77</v>
      </c>
      <c r="C632" s="13">
        <v>15</v>
      </c>
      <c r="D632" s="18" t="s">
        <v>159</v>
      </c>
    </row>
    <row r="633" spans="1:4" x14ac:dyDescent="0.25">
      <c r="A633" s="14">
        <v>42422</v>
      </c>
      <c r="B633" s="13" t="s">
        <v>78</v>
      </c>
      <c r="C633" s="13">
        <v>15</v>
      </c>
      <c r="D633" s="18" t="s">
        <v>159</v>
      </c>
    </row>
    <row r="634" spans="1:4" x14ac:dyDescent="0.25">
      <c r="A634" s="14">
        <v>42422</v>
      </c>
      <c r="B634" s="13" t="s">
        <v>77</v>
      </c>
      <c r="C634" s="13">
        <v>15</v>
      </c>
      <c r="D634" s="18" t="s">
        <v>159</v>
      </c>
    </row>
    <row r="635" spans="1:4" x14ac:dyDescent="0.25">
      <c r="A635" s="14">
        <v>42423</v>
      </c>
      <c r="B635" s="13" t="s">
        <v>77</v>
      </c>
      <c r="C635" s="13">
        <v>15</v>
      </c>
      <c r="D635" s="18" t="s">
        <v>159</v>
      </c>
    </row>
    <row r="636" spans="1:4" x14ac:dyDescent="0.25">
      <c r="A636" s="14">
        <v>42423</v>
      </c>
      <c r="B636" s="13" t="s">
        <v>78</v>
      </c>
      <c r="C636" s="13">
        <v>15</v>
      </c>
      <c r="D636" s="18" t="s">
        <v>159</v>
      </c>
    </row>
    <row r="637" spans="1:4" x14ac:dyDescent="0.25">
      <c r="A637" s="14">
        <v>42423</v>
      </c>
      <c r="B637" s="13" t="s">
        <v>78</v>
      </c>
      <c r="C637" s="13">
        <v>15</v>
      </c>
      <c r="D637" s="18" t="s">
        <v>159</v>
      </c>
    </row>
    <row r="638" spans="1:4" x14ac:dyDescent="0.25">
      <c r="A638" s="14">
        <v>42423</v>
      </c>
      <c r="B638" s="13" t="s">
        <v>77</v>
      </c>
      <c r="C638" s="13">
        <v>15</v>
      </c>
      <c r="D638" s="18" t="s">
        <v>159</v>
      </c>
    </row>
    <row r="639" spans="1:4" x14ac:dyDescent="0.25">
      <c r="A639" s="14">
        <v>42423</v>
      </c>
      <c r="B639" s="13" t="s">
        <v>78</v>
      </c>
      <c r="C639" s="13">
        <v>15</v>
      </c>
      <c r="D639" s="18" t="s">
        <v>159</v>
      </c>
    </row>
    <row r="640" spans="1:4" x14ac:dyDescent="0.25">
      <c r="A640" s="14">
        <v>42424</v>
      </c>
      <c r="B640" s="13" t="s">
        <v>78</v>
      </c>
      <c r="C640" s="13">
        <v>15</v>
      </c>
      <c r="D640" s="18" t="s">
        <v>159</v>
      </c>
    </row>
    <row r="641" spans="1:4" x14ac:dyDescent="0.25">
      <c r="A641" s="14">
        <v>42424</v>
      </c>
      <c r="B641" s="13" t="s">
        <v>77</v>
      </c>
      <c r="C641" s="13">
        <v>15</v>
      </c>
      <c r="D641" s="18" t="s">
        <v>159</v>
      </c>
    </row>
    <row r="642" spans="1:4" x14ac:dyDescent="0.25">
      <c r="A642" s="14">
        <v>42424</v>
      </c>
      <c r="B642" s="13" t="s">
        <v>78</v>
      </c>
      <c r="C642" s="13">
        <v>15</v>
      </c>
      <c r="D642" s="18" t="s">
        <v>159</v>
      </c>
    </row>
    <row r="643" spans="1:4" x14ac:dyDescent="0.25">
      <c r="A643" s="14">
        <v>42424</v>
      </c>
      <c r="B643" s="13" t="s">
        <v>77</v>
      </c>
      <c r="C643" s="13">
        <v>15</v>
      </c>
      <c r="D643" s="18" t="s">
        <v>159</v>
      </c>
    </row>
    <row r="644" spans="1:4" x14ac:dyDescent="0.25">
      <c r="A644" s="14">
        <v>42425</v>
      </c>
      <c r="B644" s="13" t="s">
        <v>78</v>
      </c>
      <c r="C644" s="13">
        <v>15</v>
      </c>
      <c r="D644" s="18" t="s">
        <v>159</v>
      </c>
    </row>
    <row r="645" spans="1:4" x14ac:dyDescent="0.25">
      <c r="A645" s="14">
        <v>42425</v>
      </c>
      <c r="B645" s="13" t="s">
        <v>77</v>
      </c>
      <c r="C645" s="13">
        <v>15</v>
      </c>
      <c r="D645" s="18" t="s">
        <v>159</v>
      </c>
    </row>
    <row r="646" spans="1:4" x14ac:dyDescent="0.25">
      <c r="A646" s="14">
        <v>42425</v>
      </c>
      <c r="B646" s="13" t="s">
        <v>78</v>
      </c>
      <c r="C646" s="13">
        <v>15</v>
      </c>
      <c r="D646" s="18" t="s">
        <v>159</v>
      </c>
    </row>
    <row r="647" spans="1:4" x14ac:dyDescent="0.25">
      <c r="A647" s="14">
        <v>42426</v>
      </c>
      <c r="B647" s="13" t="s">
        <v>78</v>
      </c>
      <c r="C647" s="13">
        <v>15</v>
      </c>
      <c r="D647" s="18" t="s">
        <v>159</v>
      </c>
    </row>
    <row r="648" spans="1:4" x14ac:dyDescent="0.25">
      <c r="A648" s="14">
        <v>42426</v>
      </c>
      <c r="B648" s="13" t="s">
        <v>78</v>
      </c>
      <c r="C648" s="13">
        <v>15</v>
      </c>
      <c r="D648" s="18" t="s">
        <v>159</v>
      </c>
    </row>
    <row r="649" spans="1:4" x14ac:dyDescent="0.25">
      <c r="A649" s="14">
        <v>42426</v>
      </c>
      <c r="B649" s="13" t="s">
        <v>78</v>
      </c>
      <c r="C649" s="13">
        <v>15</v>
      </c>
      <c r="D649" s="18" t="s">
        <v>159</v>
      </c>
    </row>
    <row r="650" spans="1:4" x14ac:dyDescent="0.25">
      <c r="A650" s="14">
        <v>42426</v>
      </c>
      <c r="B650" s="13" t="s">
        <v>78</v>
      </c>
      <c r="C650" s="13">
        <v>15</v>
      </c>
      <c r="D650" s="18" t="s">
        <v>159</v>
      </c>
    </row>
    <row r="651" spans="1:4" x14ac:dyDescent="0.25">
      <c r="A651" s="14">
        <v>42429</v>
      </c>
      <c r="B651" s="13" t="s">
        <v>78</v>
      </c>
      <c r="C651" s="13">
        <v>15</v>
      </c>
      <c r="D651" s="18" t="s">
        <v>159</v>
      </c>
    </row>
    <row r="652" spans="1:4" x14ac:dyDescent="0.25">
      <c r="A652" s="14">
        <v>42429</v>
      </c>
      <c r="B652" s="13" t="s">
        <v>78</v>
      </c>
      <c r="C652" s="13">
        <v>15</v>
      </c>
      <c r="D652" s="18" t="s">
        <v>159</v>
      </c>
    </row>
    <row r="653" spans="1:4" x14ac:dyDescent="0.25">
      <c r="A653" s="14">
        <v>42429</v>
      </c>
      <c r="B653" s="13" t="s">
        <v>77</v>
      </c>
      <c r="C653" s="13">
        <v>15</v>
      </c>
      <c r="D653" s="18" t="s">
        <v>159</v>
      </c>
    </row>
    <row r="654" spans="1:4" x14ac:dyDescent="0.25">
      <c r="A654" s="14">
        <v>42429</v>
      </c>
      <c r="B654" s="13" t="s">
        <v>77</v>
      </c>
      <c r="C654" s="13">
        <v>15</v>
      </c>
      <c r="D654" s="18" t="s">
        <v>159</v>
      </c>
    </row>
    <row r="655" spans="1:4" x14ac:dyDescent="0.25">
      <c r="A655" s="14">
        <v>42429</v>
      </c>
      <c r="B655" s="13" t="s">
        <v>77</v>
      </c>
      <c r="C655" s="13">
        <v>15</v>
      </c>
      <c r="D655" s="18" t="s">
        <v>159</v>
      </c>
    </row>
    <row r="656" spans="1:4" ht="15.75" x14ac:dyDescent="0.25">
      <c r="A656" s="1215" t="s">
        <v>101</v>
      </c>
      <c r="B656" s="1215"/>
      <c r="C656" s="1215"/>
      <c r="D656" s="1215"/>
    </row>
    <row r="657" spans="1:4" x14ac:dyDescent="0.25">
      <c r="A657" s="14">
        <v>42430</v>
      </c>
      <c r="B657" s="13" t="s">
        <v>78</v>
      </c>
      <c r="C657" s="13">
        <v>15</v>
      </c>
      <c r="D657" s="18" t="s">
        <v>159</v>
      </c>
    </row>
    <row r="658" spans="1:4" x14ac:dyDescent="0.25">
      <c r="A658" s="14">
        <v>42430</v>
      </c>
      <c r="B658" s="13" t="s">
        <v>78</v>
      </c>
      <c r="C658" s="13">
        <v>15</v>
      </c>
      <c r="D658" s="18" t="s">
        <v>159</v>
      </c>
    </row>
    <row r="659" spans="1:4" x14ac:dyDescent="0.25">
      <c r="A659" s="14">
        <v>42430</v>
      </c>
      <c r="B659" s="13" t="s">
        <v>77</v>
      </c>
      <c r="C659" s="13">
        <v>15</v>
      </c>
      <c r="D659" s="18" t="s">
        <v>159</v>
      </c>
    </row>
    <row r="660" spans="1:4" x14ac:dyDescent="0.25">
      <c r="A660" s="14">
        <v>42431</v>
      </c>
      <c r="B660" s="13" t="s">
        <v>78</v>
      </c>
      <c r="C660" s="13">
        <v>15</v>
      </c>
      <c r="D660" s="18" t="s">
        <v>159</v>
      </c>
    </row>
    <row r="661" spans="1:4" x14ac:dyDescent="0.25">
      <c r="A661" s="14">
        <v>42431</v>
      </c>
      <c r="B661" s="18" t="s">
        <v>78</v>
      </c>
      <c r="C661" s="13">
        <v>15</v>
      </c>
      <c r="D661" s="18" t="s">
        <v>159</v>
      </c>
    </row>
    <row r="662" spans="1:4" x14ac:dyDescent="0.25">
      <c r="A662" s="14">
        <v>42432</v>
      </c>
      <c r="B662" s="18" t="s">
        <v>78</v>
      </c>
      <c r="C662" s="18">
        <v>15</v>
      </c>
      <c r="D662" s="18" t="s">
        <v>159</v>
      </c>
    </row>
    <row r="663" spans="1:4" x14ac:dyDescent="0.25">
      <c r="A663" s="14">
        <v>42432</v>
      </c>
      <c r="B663" s="18" t="s">
        <v>78</v>
      </c>
      <c r="C663" s="18">
        <v>15</v>
      </c>
      <c r="D663" s="18" t="s">
        <v>159</v>
      </c>
    </row>
    <row r="664" spans="1:4" x14ac:dyDescent="0.25">
      <c r="A664" s="14">
        <v>42432</v>
      </c>
      <c r="B664" s="18" t="s">
        <v>78</v>
      </c>
      <c r="C664" s="18">
        <v>15</v>
      </c>
      <c r="D664" s="18" t="s">
        <v>159</v>
      </c>
    </row>
    <row r="665" spans="1:4" x14ac:dyDescent="0.25">
      <c r="A665" s="14">
        <v>42433</v>
      </c>
      <c r="B665" s="18" t="s">
        <v>77</v>
      </c>
      <c r="C665" s="18">
        <v>15</v>
      </c>
      <c r="D665" s="18" t="s">
        <v>159</v>
      </c>
    </row>
    <row r="666" spans="1:4" x14ac:dyDescent="0.25">
      <c r="A666" s="14">
        <v>42433</v>
      </c>
      <c r="B666" s="18" t="s">
        <v>77</v>
      </c>
      <c r="C666" s="18">
        <v>15</v>
      </c>
      <c r="D666" s="18" t="s">
        <v>159</v>
      </c>
    </row>
    <row r="667" spans="1:4" x14ac:dyDescent="0.25">
      <c r="A667" s="14">
        <v>42434</v>
      </c>
      <c r="B667" s="18" t="s">
        <v>77</v>
      </c>
      <c r="C667" s="18">
        <v>15</v>
      </c>
      <c r="D667" s="18" t="s">
        <v>159</v>
      </c>
    </row>
    <row r="668" spans="1:4" x14ac:dyDescent="0.25">
      <c r="A668" s="14">
        <v>42436</v>
      </c>
      <c r="B668" s="18" t="s">
        <v>78</v>
      </c>
      <c r="C668" s="18">
        <v>15</v>
      </c>
      <c r="D668" s="18" t="s">
        <v>159</v>
      </c>
    </row>
    <row r="669" spans="1:4" x14ac:dyDescent="0.25">
      <c r="A669" s="14">
        <v>42436</v>
      </c>
      <c r="B669" s="18" t="s">
        <v>77</v>
      </c>
      <c r="C669" s="18">
        <v>15</v>
      </c>
      <c r="D669" s="18" t="s">
        <v>159</v>
      </c>
    </row>
    <row r="670" spans="1:4" x14ac:dyDescent="0.25">
      <c r="A670" s="14">
        <v>42436</v>
      </c>
      <c r="B670" s="18" t="s">
        <v>78</v>
      </c>
      <c r="C670" s="18">
        <v>15</v>
      </c>
      <c r="D670" s="18" t="s">
        <v>159</v>
      </c>
    </row>
    <row r="671" spans="1:4" x14ac:dyDescent="0.25">
      <c r="A671" s="14">
        <v>42438</v>
      </c>
      <c r="B671" s="18" t="s">
        <v>77</v>
      </c>
      <c r="C671" s="18">
        <v>15</v>
      </c>
      <c r="D671" s="18" t="s">
        <v>159</v>
      </c>
    </row>
    <row r="672" spans="1:4" x14ac:dyDescent="0.25">
      <c r="A672" s="14">
        <v>42438</v>
      </c>
      <c r="B672" s="18" t="s">
        <v>78</v>
      </c>
      <c r="C672" s="18">
        <v>15</v>
      </c>
      <c r="D672" s="18" t="s">
        <v>159</v>
      </c>
    </row>
    <row r="673" spans="1:4" x14ac:dyDescent="0.25">
      <c r="A673" s="14">
        <v>42438</v>
      </c>
      <c r="B673" s="18" t="s">
        <v>78</v>
      </c>
      <c r="C673" s="18">
        <v>15</v>
      </c>
      <c r="D673" s="18" t="s">
        <v>159</v>
      </c>
    </row>
    <row r="674" spans="1:4" x14ac:dyDescent="0.25">
      <c r="A674" s="14">
        <v>42439</v>
      </c>
      <c r="B674" s="18" t="s">
        <v>78</v>
      </c>
      <c r="C674" s="18">
        <v>15</v>
      </c>
      <c r="D674" s="18" t="s">
        <v>159</v>
      </c>
    </row>
    <row r="675" spans="1:4" x14ac:dyDescent="0.25">
      <c r="A675" s="14">
        <v>42439</v>
      </c>
      <c r="B675" s="18" t="s">
        <v>77</v>
      </c>
      <c r="C675" s="18">
        <v>15</v>
      </c>
      <c r="D675" s="18" t="s">
        <v>159</v>
      </c>
    </row>
    <row r="676" spans="1:4" x14ac:dyDescent="0.25">
      <c r="A676" s="14">
        <v>42440</v>
      </c>
      <c r="B676" s="18" t="s">
        <v>77</v>
      </c>
      <c r="C676" s="18">
        <v>15</v>
      </c>
      <c r="D676" s="18" t="s">
        <v>159</v>
      </c>
    </row>
    <row r="677" spans="1:4" x14ac:dyDescent="0.25">
      <c r="A677" s="14">
        <v>42440</v>
      </c>
      <c r="B677" s="18" t="s">
        <v>78</v>
      </c>
      <c r="C677" s="18">
        <v>15</v>
      </c>
      <c r="D677" s="18" t="s">
        <v>159</v>
      </c>
    </row>
    <row r="678" spans="1:4" x14ac:dyDescent="0.25">
      <c r="A678" s="14">
        <v>42440</v>
      </c>
      <c r="B678" s="18" t="s">
        <v>77</v>
      </c>
      <c r="C678" s="18">
        <v>15</v>
      </c>
      <c r="D678" s="18" t="s">
        <v>159</v>
      </c>
    </row>
    <row r="679" spans="1:4" x14ac:dyDescent="0.25">
      <c r="A679" s="14">
        <v>42440</v>
      </c>
      <c r="B679" s="18" t="s">
        <v>78</v>
      </c>
      <c r="C679" s="18">
        <v>15</v>
      </c>
      <c r="D679" s="18" t="s">
        <v>159</v>
      </c>
    </row>
    <row r="680" spans="1:4" x14ac:dyDescent="0.25">
      <c r="A680" s="14">
        <v>42441</v>
      </c>
      <c r="B680" s="18" t="s">
        <v>78</v>
      </c>
      <c r="C680" s="18">
        <v>15</v>
      </c>
      <c r="D680" s="18" t="s">
        <v>159</v>
      </c>
    </row>
    <row r="681" spans="1:4" x14ac:dyDescent="0.25">
      <c r="A681" s="14">
        <v>42443</v>
      </c>
      <c r="B681" s="18" t="s">
        <v>78</v>
      </c>
      <c r="C681" s="18">
        <v>15</v>
      </c>
      <c r="D681" s="18" t="s">
        <v>159</v>
      </c>
    </row>
    <row r="682" spans="1:4" x14ac:dyDescent="0.25">
      <c r="A682" s="14">
        <v>42443</v>
      </c>
      <c r="B682" s="18" t="s">
        <v>77</v>
      </c>
      <c r="C682" s="18">
        <v>15</v>
      </c>
      <c r="D682" s="18" t="s">
        <v>159</v>
      </c>
    </row>
    <row r="683" spans="1:4" x14ac:dyDescent="0.25">
      <c r="A683" s="14">
        <v>42443</v>
      </c>
      <c r="B683" s="18" t="s">
        <v>78</v>
      </c>
      <c r="C683" s="18">
        <v>15</v>
      </c>
      <c r="D683" s="18" t="s">
        <v>159</v>
      </c>
    </row>
    <row r="684" spans="1:4" x14ac:dyDescent="0.25">
      <c r="A684" s="14">
        <v>42444</v>
      </c>
      <c r="B684" s="18" t="s">
        <v>77</v>
      </c>
      <c r="C684" s="18">
        <v>15</v>
      </c>
      <c r="D684" s="18" t="s">
        <v>159</v>
      </c>
    </row>
    <row r="685" spans="1:4" x14ac:dyDescent="0.25">
      <c r="A685" s="14">
        <v>42444</v>
      </c>
      <c r="B685" s="18" t="s">
        <v>77</v>
      </c>
      <c r="C685" s="18">
        <v>15</v>
      </c>
      <c r="D685" s="18" t="s">
        <v>159</v>
      </c>
    </row>
    <row r="686" spans="1:4" x14ac:dyDescent="0.25">
      <c r="A686" s="14">
        <v>42444</v>
      </c>
      <c r="B686" s="18" t="s">
        <v>78</v>
      </c>
      <c r="C686" s="18">
        <v>15</v>
      </c>
      <c r="D686" s="18" t="s">
        <v>159</v>
      </c>
    </row>
  </sheetData>
  <autoFilter ref="B2:B686"/>
  <mergeCells count="21">
    <mergeCell ref="A2:D2"/>
    <mergeCell ref="A3:D3"/>
    <mergeCell ref="A4:D4"/>
    <mergeCell ref="A5:D5"/>
    <mergeCell ref="A23:D23"/>
    <mergeCell ref="A27:D27"/>
    <mergeCell ref="A346:D346"/>
    <mergeCell ref="A656:D656"/>
    <mergeCell ref="K5:M5"/>
    <mergeCell ref="G5:I5"/>
    <mergeCell ref="A597:D597"/>
    <mergeCell ref="A592:D592"/>
    <mergeCell ref="A582:D582"/>
    <mergeCell ref="A573:D573"/>
    <mergeCell ref="A612:D612"/>
    <mergeCell ref="K2:M2"/>
    <mergeCell ref="K3:M3"/>
    <mergeCell ref="K4:M4"/>
    <mergeCell ref="G2:I2"/>
    <mergeCell ref="G3:I3"/>
    <mergeCell ref="G4:I4"/>
  </mergeCells>
  <printOptions horizontalCentered="1"/>
  <pageMargins left="0.70866141732283472" right="0.70866141732283472" top="0.74803149606299213" bottom="0.74803149606299213" header="0.31496062992125984" footer="0.31496062992125984"/>
  <pageSetup scale="8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W510"/>
  <sheetViews>
    <sheetView view="pageBreakPreview" topLeftCell="A36" zoomScale="46" zoomScaleNormal="55" zoomScaleSheetLayoutView="46" workbookViewId="0">
      <selection activeCell="I48" sqref="I48"/>
    </sheetView>
  </sheetViews>
  <sheetFormatPr baseColWidth="10" defaultRowHeight="20.25" x14ac:dyDescent="0.3"/>
  <cols>
    <col min="1" max="1" width="21" style="685" customWidth="1"/>
    <col min="2" max="2" width="39" style="685" customWidth="1"/>
    <col min="3" max="3" width="29" style="685" customWidth="1"/>
    <col min="4" max="4" width="27.28515625" style="685" customWidth="1"/>
    <col min="5" max="5" width="26.85546875" style="685" customWidth="1"/>
    <col min="6" max="6" width="34" style="685" customWidth="1"/>
    <col min="7" max="7" width="31.5703125" style="685" customWidth="1"/>
    <col min="8" max="8" width="33.7109375" style="685" customWidth="1"/>
    <col min="9" max="9" width="33.5703125" style="685" customWidth="1"/>
    <col min="10" max="10" width="27.7109375" style="685" customWidth="1"/>
    <col min="11" max="11" width="29.7109375" style="685" customWidth="1"/>
    <col min="12" max="12" width="26.7109375" style="685" customWidth="1"/>
    <col min="13" max="13" width="27.140625" style="685" customWidth="1"/>
    <col min="14" max="14" width="30.7109375" style="685" customWidth="1"/>
    <col min="15" max="15" width="28.140625" style="685" customWidth="1"/>
    <col min="16" max="16" width="21.5703125" style="685" customWidth="1"/>
    <col min="17" max="17" width="17.7109375" style="685" customWidth="1"/>
    <col min="18" max="18" width="23.7109375" style="685" customWidth="1"/>
    <col min="19" max="19" width="15.7109375" style="685" customWidth="1"/>
    <col min="20" max="20" width="21.5703125" style="685" customWidth="1"/>
    <col min="21" max="21" width="23.7109375" style="685" customWidth="1"/>
    <col min="22" max="22" width="14.42578125" style="685" bestFit="1" customWidth="1"/>
    <col min="23" max="23" width="16.42578125" style="685" bestFit="1" customWidth="1"/>
    <col min="24" max="16384" width="11.42578125" style="685"/>
  </cols>
  <sheetData>
    <row r="1" spans="1:19" s="619" customFormat="1" ht="48.75" customHeight="1" thickBot="1" x14ac:dyDescent="0.35">
      <c r="A1" s="617" t="s">
        <v>110</v>
      </c>
      <c r="B1" s="636" t="s">
        <v>352</v>
      </c>
      <c r="C1" s="616" t="s">
        <v>383</v>
      </c>
      <c r="D1" s="609" t="s">
        <v>384</v>
      </c>
      <c r="E1" s="610" t="s">
        <v>385</v>
      </c>
      <c r="F1" s="593" t="s">
        <v>380</v>
      </c>
      <c r="G1" s="594" t="s">
        <v>381</v>
      </c>
      <c r="H1" s="594" t="s">
        <v>284</v>
      </c>
      <c r="I1" s="593" t="s">
        <v>382</v>
      </c>
      <c r="J1" s="595" t="s">
        <v>130</v>
      </c>
      <c r="K1" s="595" t="s">
        <v>69</v>
      </c>
      <c r="O1" s="620"/>
      <c r="P1" s="620"/>
      <c r="Q1" s="620"/>
      <c r="R1" s="620"/>
      <c r="S1" s="621"/>
    </row>
    <row r="2" spans="1:19" s="625" customFormat="1" ht="32.25" customHeight="1" x14ac:dyDescent="0.3">
      <c r="A2" s="997" t="s">
        <v>91</v>
      </c>
      <c r="B2" s="998" t="s">
        <v>435</v>
      </c>
      <c r="C2" s="999">
        <f>+SORA!AA10</f>
        <v>6500000</v>
      </c>
      <c r="D2" s="1000">
        <f>+CUCAITA!W4</f>
        <v>3600000</v>
      </c>
      <c r="E2" s="1001">
        <f>+CHIQUIZA!X4</f>
        <v>4800000</v>
      </c>
      <c r="F2" s="1002">
        <f t="shared" ref="F2:F17" si="0">SUM(C2:E2)</f>
        <v>14900000</v>
      </c>
      <c r="G2" s="1003"/>
      <c r="H2" s="1004"/>
      <c r="I2" s="1002">
        <f>SUM(F2:H2)</f>
        <v>14900000</v>
      </c>
      <c r="J2" s="1001">
        <f>+J33</f>
        <v>4800000</v>
      </c>
      <c r="K2" s="1005">
        <f>+I2-J2</f>
        <v>10100000</v>
      </c>
      <c r="L2" s="622"/>
      <c r="M2" s="623"/>
      <c r="N2" s="623"/>
      <c r="O2" s="624"/>
      <c r="P2" s="624"/>
      <c r="Q2" s="624"/>
      <c r="R2" s="624"/>
      <c r="S2" s="624"/>
    </row>
    <row r="3" spans="1:19" s="619" customFormat="1" x14ac:dyDescent="0.3">
      <c r="A3" s="941" t="s">
        <v>78</v>
      </c>
      <c r="B3" s="942" t="str">
        <f>+B24</f>
        <v>BOGOTA</v>
      </c>
      <c r="C3" s="943">
        <f>+SORA!AA11</f>
        <v>18140000</v>
      </c>
      <c r="D3" s="944">
        <f>+CUCAITA!W5</f>
        <v>13360000</v>
      </c>
      <c r="E3" s="945">
        <f>+CHIQUIZA!X5</f>
        <v>13240000</v>
      </c>
      <c r="F3" s="946">
        <f t="shared" si="0"/>
        <v>44740000</v>
      </c>
      <c r="G3" s="947">
        <f>+'CONSORCIO AULAS '!I30</f>
        <v>780000</v>
      </c>
      <c r="H3" s="948">
        <f>+H151+H158+K164</f>
        <v>7360000</v>
      </c>
      <c r="I3" s="946">
        <f t="shared" ref="I3:I19" si="1">SUM(F3:H3)</f>
        <v>52880000</v>
      </c>
      <c r="J3" s="949">
        <f>+J24</f>
        <v>17140000</v>
      </c>
      <c r="K3" s="946">
        <f t="shared" ref="K3:K19" si="2">+I3-J3</f>
        <v>35740000</v>
      </c>
      <c r="L3" s="627"/>
      <c r="Q3" s="629"/>
      <c r="R3" s="629"/>
      <c r="S3" s="629"/>
    </row>
    <row r="4" spans="1:19" s="619" customFormat="1" x14ac:dyDescent="0.3">
      <c r="A4" s="630" t="s">
        <v>90</v>
      </c>
      <c r="B4" s="626" t="str">
        <f>+B35</f>
        <v>FERNANDO RAQUIRA</v>
      </c>
      <c r="C4" s="615">
        <f>+SORA!AA12</f>
        <v>5000000</v>
      </c>
      <c r="D4" s="607">
        <f>+CUCAITA!W6</f>
        <v>3720000</v>
      </c>
      <c r="E4" s="608">
        <f>+CHIQUIZA!X6</f>
        <v>7080000</v>
      </c>
      <c r="F4" s="596">
        <f t="shared" si="0"/>
        <v>15800000</v>
      </c>
      <c r="G4" s="599"/>
      <c r="H4" s="600"/>
      <c r="I4" s="596">
        <f t="shared" si="1"/>
        <v>15800000</v>
      </c>
      <c r="J4" s="598">
        <f>+J35</f>
        <v>6004890</v>
      </c>
      <c r="K4" s="597">
        <f t="shared" si="2"/>
        <v>9795110</v>
      </c>
      <c r="L4" s="627" t="s">
        <v>474</v>
      </c>
      <c r="Q4" s="629"/>
      <c r="R4" s="629"/>
      <c r="S4" s="629"/>
    </row>
    <row r="5" spans="1:19" s="619" customFormat="1" x14ac:dyDescent="0.3">
      <c r="A5" s="630" t="s">
        <v>88</v>
      </c>
      <c r="B5" s="626" t="str">
        <f>+B30</f>
        <v>SAMACA</v>
      </c>
      <c r="C5" s="615">
        <f>+SORA!AA13</f>
        <v>3000000</v>
      </c>
      <c r="D5" s="607">
        <f>+CUCAITA!W7</f>
        <v>3720000</v>
      </c>
      <c r="E5" s="608">
        <f>+CHIQUIZA!X7</f>
        <v>0</v>
      </c>
      <c r="F5" s="596">
        <f t="shared" si="0"/>
        <v>6720000</v>
      </c>
      <c r="G5" s="599"/>
      <c r="H5" s="600"/>
      <c r="I5" s="596">
        <f t="shared" si="1"/>
        <v>6720000</v>
      </c>
      <c r="J5" s="598">
        <f>+J30</f>
        <v>2200000</v>
      </c>
      <c r="K5" s="597">
        <f t="shared" si="2"/>
        <v>4520000</v>
      </c>
      <c r="L5" s="627" t="s">
        <v>361</v>
      </c>
      <c r="Q5" s="629"/>
      <c r="R5" s="629"/>
      <c r="S5" s="629"/>
    </row>
    <row r="6" spans="1:19" s="619" customFormat="1" x14ac:dyDescent="0.3">
      <c r="A6" s="1006" t="s">
        <v>87</v>
      </c>
      <c r="B6" s="1007" t="s">
        <v>435</v>
      </c>
      <c r="C6" s="999">
        <f>+SORA!AA14</f>
        <v>2900000</v>
      </c>
      <c r="D6" s="1000">
        <f>+CUCAITA!W8</f>
        <v>3360000</v>
      </c>
      <c r="E6" s="1001">
        <f>+CHIQUIZA!X8</f>
        <v>4080000</v>
      </c>
      <c r="F6" s="1005">
        <f t="shared" si="0"/>
        <v>10340000</v>
      </c>
      <c r="G6" s="1008"/>
      <c r="H6" s="1009"/>
      <c r="I6" s="1005">
        <f t="shared" si="1"/>
        <v>10340000</v>
      </c>
      <c r="J6" s="1010">
        <f>+J34</f>
        <v>3600000</v>
      </c>
      <c r="K6" s="1005">
        <f t="shared" si="2"/>
        <v>6740000</v>
      </c>
      <c r="L6" s="627"/>
      <c r="M6" s="628"/>
      <c r="N6" s="628"/>
      <c r="Q6" s="629"/>
      <c r="R6" s="629"/>
      <c r="S6" s="629"/>
    </row>
    <row r="7" spans="1:19" s="619" customFormat="1" x14ac:dyDescent="0.3">
      <c r="A7" s="941" t="s">
        <v>77</v>
      </c>
      <c r="B7" s="942" t="str">
        <f>+B25</f>
        <v>BOGOTA</v>
      </c>
      <c r="C7" s="943">
        <f>+SORA!AA15</f>
        <v>18720000</v>
      </c>
      <c r="D7" s="944">
        <f>+CUCAITA!W9</f>
        <v>13300000</v>
      </c>
      <c r="E7" s="945">
        <f>+CHIQUIZA!X9</f>
        <v>7510000</v>
      </c>
      <c r="F7" s="946">
        <f t="shared" si="0"/>
        <v>39530000</v>
      </c>
      <c r="G7" s="947">
        <f>+'CONSORCIO AULAS '!I29</f>
        <v>960000</v>
      </c>
      <c r="H7" s="948">
        <f>+H150+H157+K163</f>
        <v>19580000</v>
      </c>
      <c r="I7" s="946">
        <f t="shared" si="1"/>
        <v>60070000</v>
      </c>
      <c r="J7" s="949">
        <f>+J25</f>
        <v>22500000</v>
      </c>
      <c r="K7" s="946">
        <f t="shared" si="2"/>
        <v>37570000</v>
      </c>
      <c r="L7" s="627"/>
      <c r="M7" s="628"/>
      <c r="N7" s="628"/>
      <c r="Q7" s="629"/>
      <c r="R7" s="629"/>
      <c r="S7" s="629"/>
    </row>
    <row r="8" spans="1:19" s="619" customFormat="1" x14ac:dyDescent="0.3">
      <c r="A8" s="630" t="s">
        <v>93</v>
      </c>
      <c r="B8" s="626" t="str">
        <f>+B36</f>
        <v>ALCALDE RAQUIRA</v>
      </c>
      <c r="C8" s="615">
        <f>SORA!AA18</f>
        <v>0</v>
      </c>
      <c r="D8" s="607">
        <f>+CUCAITA!W10</f>
        <v>2040000</v>
      </c>
      <c r="E8" s="608">
        <f>+CHIQUIZA!X10</f>
        <v>0</v>
      </c>
      <c r="F8" s="596">
        <f t="shared" si="0"/>
        <v>2040000</v>
      </c>
      <c r="G8" s="599"/>
      <c r="H8" s="600"/>
      <c r="I8" s="596">
        <f t="shared" si="1"/>
        <v>2040000</v>
      </c>
      <c r="J8" s="598">
        <f>+J36</f>
        <v>900000</v>
      </c>
      <c r="K8" s="597">
        <f t="shared" si="2"/>
        <v>1140000</v>
      </c>
      <c r="L8" s="627"/>
      <c r="M8" s="628"/>
      <c r="N8" s="628"/>
      <c r="Q8" s="629"/>
      <c r="R8" s="629"/>
      <c r="S8" s="629"/>
    </row>
    <row r="9" spans="1:19" s="619" customFormat="1" x14ac:dyDescent="0.3">
      <c r="A9" s="630" t="s">
        <v>108</v>
      </c>
      <c r="B9" s="626" t="str">
        <f>+B40</f>
        <v>OSVALDO REYES</v>
      </c>
      <c r="C9" s="615">
        <f>SORA!AA19</f>
        <v>100000</v>
      </c>
      <c r="D9" s="607">
        <f>+CUCAITA!W11</f>
        <v>0</v>
      </c>
      <c r="E9" s="608">
        <f>+CHIQUIZA!X11</f>
        <v>4800000</v>
      </c>
      <c r="F9" s="596">
        <f t="shared" si="0"/>
        <v>4900000</v>
      </c>
      <c r="G9" s="599"/>
      <c r="H9" s="601"/>
      <c r="I9" s="596">
        <f t="shared" si="1"/>
        <v>4900000</v>
      </c>
      <c r="J9" s="598">
        <f>+J41</f>
        <v>2362000</v>
      </c>
      <c r="K9" s="597">
        <f t="shared" si="2"/>
        <v>2538000</v>
      </c>
      <c r="L9" s="631"/>
      <c r="M9" s="628"/>
      <c r="N9" s="628"/>
      <c r="Q9" s="629"/>
      <c r="R9" s="629"/>
      <c r="S9" s="629"/>
    </row>
    <row r="10" spans="1:19" s="619" customFormat="1" x14ac:dyDescent="0.3">
      <c r="A10" s="630" t="s">
        <v>94</v>
      </c>
      <c r="B10" s="626" t="s">
        <v>476</v>
      </c>
      <c r="C10" s="615">
        <f>+SORA!AA21</f>
        <v>700000</v>
      </c>
      <c r="D10" s="607">
        <f>+CUCAITA!W12</f>
        <v>120000</v>
      </c>
      <c r="E10" s="608">
        <f>+CHIQUIZA!X12</f>
        <v>0</v>
      </c>
      <c r="F10" s="596">
        <f t="shared" si="0"/>
        <v>820000</v>
      </c>
      <c r="G10" s="599"/>
      <c r="H10" s="601"/>
      <c r="I10" s="596">
        <f t="shared" si="1"/>
        <v>820000</v>
      </c>
      <c r="K10" s="597">
        <f t="shared" si="2"/>
        <v>820000</v>
      </c>
      <c r="L10" s="631"/>
      <c r="M10" s="628"/>
      <c r="N10" s="628"/>
      <c r="Q10" s="629"/>
      <c r="R10" s="629"/>
      <c r="S10" s="629"/>
    </row>
    <row r="11" spans="1:19" s="619" customFormat="1" ht="21.75" customHeight="1" x14ac:dyDescent="0.3">
      <c r="A11" s="630" t="s">
        <v>99</v>
      </c>
      <c r="B11" s="626" t="s">
        <v>475</v>
      </c>
      <c r="C11" s="615">
        <f>+SORA!AA22</f>
        <v>500000</v>
      </c>
      <c r="D11" s="607">
        <f>+CUCAITA!W13</f>
        <v>0</v>
      </c>
      <c r="E11" s="608">
        <f>+CHIQUIZA!X13</f>
        <v>0</v>
      </c>
      <c r="F11" s="596">
        <f t="shared" si="0"/>
        <v>500000</v>
      </c>
      <c r="G11" s="599"/>
      <c r="H11" s="601"/>
      <c r="I11" s="596">
        <f t="shared" si="1"/>
        <v>500000</v>
      </c>
      <c r="J11" s="602"/>
      <c r="K11" s="597">
        <f t="shared" si="2"/>
        <v>500000</v>
      </c>
      <c r="L11" s="631"/>
      <c r="M11" s="628"/>
      <c r="N11" s="628"/>
      <c r="Q11" s="629"/>
      <c r="R11" s="629"/>
      <c r="S11" s="629"/>
    </row>
    <row r="12" spans="1:19" s="619" customFormat="1" x14ac:dyDescent="0.3">
      <c r="A12" s="630" t="s">
        <v>98</v>
      </c>
      <c r="B12" s="626" t="s">
        <v>475</v>
      </c>
      <c r="C12" s="615">
        <f>+SORA!AA20</f>
        <v>120000</v>
      </c>
      <c r="D12" s="607">
        <f>+CUCAITA!W14</f>
        <v>0</v>
      </c>
      <c r="E12" s="608">
        <f>+CHIQUIZA!X14</f>
        <v>0</v>
      </c>
      <c r="F12" s="596">
        <f t="shared" si="0"/>
        <v>120000</v>
      </c>
      <c r="G12" s="599"/>
      <c r="H12" s="601"/>
      <c r="I12" s="596">
        <f t="shared" si="1"/>
        <v>120000</v>
      </c>
      <c r="J12" s="602"/>
      <c r="K12" s="597">
        <f t="shared" si="2"/>
        <v>120000</v>
      </c>
      <c r="L12" s="631"/>
      <c r="M12" s="628"/>
      <c r="N12" s="628"/>
      <c r="Q12" s="629"/>
      <c r="R12" s="629"/>
      <c r="S12" s="629"/>
    </row>
    <row r="13" spans="1:19" s="619" customFormat="1" x14ac:dyDescent="0.3">
      <c r="A13" s="630" t="s">
        <v>100</v>
      </c>
      <c r="B13" s="626" t="str">
        <f>+B31</f>
        <v>JUAN HERNANDEZ</v>
      </c>
      <c r="C13" s="615">
        <f>+SORA!AA23</f>
        <v>400000</v>
      </c>
      <c r="D13" s="607">
        <f>+CUCAITA!W15</f>
        <v>0</v>
      </c>
      <c r="E13" s="608">
        <f>+CHIQUIZA!X15</f>
        <v>0</v>
      </c>
      <c r="F13" s="596">
        <f t="shared" si="0"/>
        <v>400000</v>
      </c>
      <c r="G13" s="599"/>
      <c r="H13" s="601"/>
      <c r="I13" s="596">
        <f t="shared" si="1"/>
        <v>400000</v>
      </c>
      <c r="J13" s="598">
        <f>+J31</f>
        <v>900000</v>
      </c>
      <c r="K13" s="597">
        <f t="shared" si="2"/>
        <v>-500000</v>
      </c>
      <c r="L13" s="631"/>
      <c r="M13" s="628"/>
      <c r="N13" s="628"/>
      <c r="Q13" s="629"/>
      <c r="R13" s="629"/>
      <c r="S13" s="629"/>
    </row>
    <row r="14" spans="1:19" s="619" customFormat="1" x14ac:dyDescent="0.3">
      <c r="A14" s="630" t="s">
        <v>112</v>
      </c>
      <c r="B14" s="626" t="s">
        <v>476</v>
      </c>
      <c r="C14" s="615">
        <f>+SORA!AA26</f>
        <v>0</v>
      </c>
      <c r="D14" s="607">
        <f>+CUCAITA!W16</f>
        <v>240000</v>
      </c>
      <c r="E14" s="608">
        <f>+CHIQUIZA!X16</f>
        <v>0</v>
      </c>
      <c r="F14" s="596">
        <f t="shared" si="0"/>
        <v>240000</v>
      </c>
      <c r="G14" s="599"/>
      <c r="H14" s="601"/>
      <c r="I14" s="596">
        <f t="shared" si="1"/>
        <v>240000</v>
      </c>
      <c r="J14" s="598"/>
      <c r="K14" s="597">
        <f t="shared" si="2"/>
        <v>240000</v>
      </c>
      <c r="L14" s="631"/>
      <c r="M14" s="628"/>
      <c r="N14" s="628"/>
      <c r="Q14" s="629"/>
      <c r="R14" s="629"/>
      <c r="S14" s="629"/>
    </row>
    <row r="15" spans="1:19" s="619" customFormat="1" x14ac:dyDescent="0.3">
      <c r="A15" s="630" t="s">
        <v>111</v>
      </c>
      <c r="B15" s="626" t="str">
        <f>+B32</f>
        <v>FERNANDO LOPEZ</v>
      </c>
      <c r="C15" s="615">
        <f>+SORA!AA16</f>
        <v>1440000</v>
      </c>
      <c r="D15" s="607">
        <f>+CUCAITA!W17</f>
        <v>600000</v>
      </c>
      <c r="E15" s="608">
        <f>+CHIQUIZA!X17</f>
        <v>0</v>
      </c>
      <c r="F15" s="596">
        <f t="shared" si="0"/>
        <v>2040000</v>
      </c>
      <c r="G15" s="599"/>
      <c r="H15" s="601"/>
      <c r="I15" s="596">
        <f t="shared" si="1"/>
        <v>2040000</v>
      </c>
      <c r="J15" s="598">
        <f>+J32</f>
        <v>450000</v>
      </c>
      <c r="K15" s="597">
        <f t="shared" si="2"/>
        <v>1590000</v>
      </c>
      <c r="L15" s="631"/>
      <c r="M15" s="628"/>
      <c r="N15" s="628"/>
      <c r="P15" s="1507"/>
      <c r="Q15" s="1507"/>
      <c r="R15" s="629"/>
      <c r="S15" s="629"/>
    </row>
    <row r="16" spans="1:19" s="619" customFormat="1" ht="52.5" customHeight="1" x14ac:dyDescent="0.3">
      <c r="A16" s="1020" t="s">
        <v>106</v>
      </c>
      <c r="B16" s="1021" t="str">
        <f>+B40</f>
        <v>OSVALDO REYES</v>
      </c>
      <c r="C16" s="1022">
        <f>+SORA!AA17</f>
        <v>0</v>
      </c>
      <c r="D16" s="1023">
        <f>+CUCAITA!W18</f>
        <v>0</v>
      </c>
      <c r="E16" s="1024">
        <f>+CHIQUIZA!X18</f>
        <v>5250000</v>
      </c>
      <c r="F16" s="1025">
        <f t="shared" si="0"/>
        <v>5250000</v>
      </c>
      <c r="G16" s="1026"/>
      <c r="H16" s="1027"/>
      <c r="I16" s="1025">
        <f t="shared" si="1"/>
        <v>5250000</v>
      </c>
      <c r="J16" s="1028">
        <f>+J41</f>
        <v>2362000</v>
      </c>
      <c r="K16" s="1025">
        <f t="shared" si="2"/>
        <v>2888000</v>
      </c>
      <c r="L16" s="631" t="s">
        <v>262</v>
      </c>
      <c r="M16" s="628"/>
      <c r="N16" s="628"/>
      <c r="Q16" s="632"/>
      <c r="R16" s="629"/>
      <c r="S16" s="629"/>
    </row>
    <row r="17" spans="1:23" s="619" customFormat="1" ht="46.5" customHeight="1" x14ac:dyDescent="0.3">
      <c r="A17" s="1020" t="s">
        <v>107</v>
      </c>
      <c r="B17" s="1021" t="str">
        <f>+B42</f>
        <v>JULIAN ROJAS</v>
      </c>
      <c r="C17" s="1022">
        <f>+SORA!AA20</f>
        <v>120000</v>
      </c>
      <c r="D17" s="1023">
        <f>+CUCAITA!W19</f>
        <v>0</v>
      </c>
      <c r="E17" s="1024">
        <f>+CHIQUIZA!X19</f>
        <v>3730000</v>
      </c>
      <c r="F17" s="1025">
        <f t="shared" si="0"/>
        <v>3850000</v>
      </c>
      <c r="G17" s="1026"/>
      <c r="H17" s="1027"/>
      <c r="I17" s="1025">
        <f t="shared" si="1"/>
        <v>3850000</v>
      </c>
      <c r="J17" s="1028">
        <f>+J42</f>
        <v>2526500</v>
      </c>
      <c r="K17" s="1025">
        <f t="shared" si="2"/>
        <v>1323500</v>
      </c>
      <c r="L17" s="631" t="s">
        <v>262</v>
      </c>
      <c r="M17" s="628"/>
      <c r="N17" s="628"/>
      <c r="Q17" s="632"/>
      <c r="R17" s="629"/>
      <c r="S17" s="629"/>
    </row>
    <row r="18" spans="1:23" s="619" customFormat="1" x14ac:dyDescent="0.3">
      <c r="A18" s="633" t="s">
        <v>131</v>
      </c>
      <c r="B18" s="626" t="s">
        <v>345</v>
      </c>
      <c r="C18" s="615">
        <f>+SORA!AA25</f>
        <v>2200000</v>
      </c>
      <c r="D18" s="611">
        <f>+CUCAITA!W21</f>
        <v>540000</v>
      </c>
      <c r="E18" s="608">
        <f>+CHIQUIZA!X20</f>
        <v>790000</v>
      </c>
      <c r="F18" s="596"/>
      <c r="G18" s="613"/>
      <c r="H18" s="614"/>
      <c r="I18" s="596"/>
      <c r="J18" s="612">
        <f>+J37</f>
        <v>10978000</v>
      </c>
      <c r="K18" s="597">
        <f t="shared" si="2"/>
        <v>-10978000</v>
      </c>
      <c r="L18" s="631"/>
      <c r="M18" s="628"/>
      <c r="N18" s="628"/>
      <c r="Q18" s="632"/>
      <c r="R18" s="629"/>
      <c r="S18" s="629"/>
    </row>
    <row r="19" spans="1:23" s="619" customFormat="1" ht="21" thickBot="1" x14ac:dyDescent="0.35">
      <c r="A19" s="634" t="s">
        <v>104</v>
      </c>
      <c r="B19" s="635" t="s">
        <v>476</v>
      </c>
      <c r="C19" s="615">
        <f>+SORA!AA27</f>
        <v>0</v>
      </c>
      <c r="D19" s="603">
        <f>+CUCAITA!W20</f>
        <v>0</v>
      </c>
      <c r="E19" s="608">
        <f>+CHIQUIZA!X21</f>
        <v>480000</v>
      </c>
      <c r="F19" s="596">
        <f>SUM(C19:E19)</f>
        <v>480000</v>
      </c>
      <c r="G19" s="604"/>
      <c r="H19" s="605"/>
      <c r="I19" s="596">
        <f t="shared" si="1"/>
        <v>480000</v>
      </c>
      <c r="J19" s="606"/>
      <c r="K19" s="597">
        <f t="shared" si="2"/>
        <v>480000</v>
      </c>
      <c r="L19" s="631"/>
      <c r="M19" s="628"/>
      <c r="N19" s="628"/>
      <c r="Q19" s="632"/>
      <c r="R19" s="629"/>
      <c r="S19" s="629"/>
    </row>
    <row r="20" spans="1:23" s="619" customFormat="1" x14ac:dyDescent="0.3">
      <c r="A20" s="1502" t="s">
        <v>464</v>
      </c>
      <c r="B20" s="1502"/>
      <c r="C20" s="1502"/>
      <c r="D20" s="1502"/>
      <c r="E20" s="1502"/>
      <c r="F20" s="1502"/>
      <c r="G20" s="1502"/>
      <c r="H20" s="1502"/>
      <c r="I20" s="1502"/>
      <c r="J20" s="1502"/>
      <c r="U20" s="632"/>
      <c r="V20" s="629"/>
      <c r="W20" s="629"/>
    </row>
    <row r="21" spans="1:23" s="619" customFormat="1" x14ac:dyDescent="0.3">
      <c r="A21" s="1503"/>
      <c r="B21" s="1503"/>
      <c r="C21" s="1503"/>
      <c r="D21" s="1503"/>
      <c r="E21" s="1503"/>
      <c r="F21" s="1503"/>
      <c r="G21" s="1503"/>
      <c r="H21" s="1503"/>
      <c r="I21" s="1503"/>
      <c r="J21" s="1503"/>
      <c r="K21" s="629"/>
      <c r="L21" s="628"/>
      <c r="M21" s="629"/>
      <c r="N21" s="628"/>
      <c r="U21" s="628"/>
    </row>
    <row r="22" spans="1:23" s="619" customFormat="1" x14ac:dyDescent="0.3">
      <c r="A22" s="654"/>
      <c r="B22" s="654" t="s">
        <v>352</v>
      </c>
      <c r="C22" s="654" t="s">
        <v>302</v>
      </c>
      <c r="D22" s="654" t="s">
        <v>298</v>
      </c>
      <c r="E22" s="654" t="s">
        <v>299</v>
      </c>
      <c r="F22" s="654" t="s">
        <v>67</v>
      </c>
      <c r="G22" s="654" t="s">
        <v>255</v>
      </c>
      <c r="H22" s="654" t="s">
        <v>272</v>
      </c>
      <c r="I22" s="654" t="s">
        <v>300</v>
      </c>
      <c r="J22" s="654" t="s">
        <v>79</v>
      </c>
      <c r="K22" s="629"/>
      <c r="L22" s="628"/>
      <c r="M22" s="629"/>
      <c r="N22" s="628"/>
      <c r="U22" s="632"/>
    </row>
    <row r="23" spans="1:23" s="619" customFormat="1" x14ac:dyDescent="0.3">
      <c r="A23" s="950" t="s">
        <v>124</v>
      </c>
      <c r="B23" s="950" t="s">
        <v>346</v>
      </c>
      <c r="C23" s="951">
        <f>+COMBUSTIBLE!I4</f>
        <v>450000</v>
      </c>
      <c r="D23" s="951">
        <f>+COMBUSTIBLE!J4</f>
        <v>1110000</v>
      </c>
      <c r="E23" s="951">
        <f>+COMBUSTIBLE!K4</f>
        <v>0</v>
      </c>
      <c r="F23" s="951">
        <f>+COMBUSTIBLE!L4</f>
        <v>0</v>
      </c>
      <c r="G23" s="951">
        <f>+COMBUSTIBLE!M4</f>
        <v>0</v>
      </c>
      <c r="H23" s="951">
        <v>0</v>
      </c>
      <c r="I23" s="951">
        <f>+COMBUSTIBLE!O4</f>
        <v>100000</v>
      </c>
      <c r="J23" s="951">
        <f>SUM(C23:I23)</f>
        <v>1660000</v>
      </c>
      <c r="K23" s="629"/>
      <c r="L23" s="628"/>
      <c r="M23" s="629"/>
      <c r="N23" s="628"/>
      <c r="U23" s="632"/>
    </row>
    <row r="24" spans="1:23" s="619" customFormat="1" x14ac:dyDescent="0.3">
      <c r="A24" s="950" t="s">
        <v>78</v>
      </c>
      <c r="B24" s="950" t="s">
        <v>343</v>
      </c>
      <c r="C24" s="951">
        <f>+COMBUSTIBLE!I5</f>
        <v>0</v>
      </c>
      <c r="D24" s="951">
        <f>+COMBUSTIBLE!J5</f>
        <v>2100000</v>
      </c>
      <c r="E24" s="951">
        <f>+COMBUSTIBLE!K5</f>
        <v>3600000</v>
      </c>
      <c r="F24" s="951">
        <f>+COMBUSTIBLE!L5</f>
        <v>3000000</v>
      </c>
      <c r="G24" s="951">
        <f>+COMBUSTIBLE!M5</f>
        <v>3300000</v>
      </c>
      <c r="H24" s="951">
        <f>+COMBUSTIBLE!N5</f>
        <v>2400000</v>
      </c>
      <c r="I24" s="951">
        <f>+COMBUSTIBLE!O5</f>
        <v>2740000</v>
      </c>
      <c r="J24" s="951">
        <f t="shared" ref="J24:J44" si="3">SUM(C24:I24)</f>
        <v>17140000</v>
      </c>
      <c r="K24" s="629"/>
      <c r="L24" s="628"/>
      <c r="M24" s="629"/>
      <c r="N24" s="628"/>
      <c r="U24" s="632"/>
    </row>
    <row r="25" spans="1:23" s="619" customFormat="1" ht="22.5" customHeight="1" x14ac:dyDescent="0.3">
      <c r="A25" s="950" t="s">
        <v>77</v>
      </c>
      <c r="B25" s="950" t="s">
        <v>343</v>
      </c>
      <c r="C25" s="951">
        <f>+COMBUSTIBLE!I6</f>
        <v>0</v>
      </c>
      <c r="D25" s="951">
        <f>+COMBUSTIBLE!J6</f>
        <v>2100000</v>
      </c>
      <c r="E25" s="951">
        <f>+COMBUSTIBLE!K6</f>
        <v>4200000</v>
      </c>
      <c r="F25" s="951">
        <f>+COMBUSTIBLE!L6</f>
        <v>3000000</v>
      </c>
      <c r="G25" s="951">
        <f>+COMBUSTIBLE!M6</f>
        <v>5400000</v>
      </c>
      <c r="H25" s="951">
        <f>+COMBUSTIBLE!N6</f>
        <v>4200000</v>
      </c>
      <c r="I25" s="951">
        <f>+COMBUSTIBLE!O6</f>
        <v>3600000</v>
      </c>
      <c r="J25" s="951">
        <f t="shared" si="3"/>
        <v>22500000</v>
      </c>
      <c r="K25" s="629"/>
      <c r="L25" s="628"/>
      <c r="M25" s="629"/>
      <c r="N25" s="628"/>
      <c r="U25" s="632"/>
    </row>
    <row r="26" spans="1:23" s="619" customFormat="1" ht="22.5" customHeight="1" x14ac:dyDescent="0.3">
      <c r="A26" s="655" t="s">
        <v>128</v>
      </c>
      <c r="B26" s="655" t="s">
        <v>360</v>
      </c>
      <c r="C26" s="802">
        <f>+COMBUSTIBLE!I7</f>
        <v>0</v>
      </c>
      <c r="D26" s="802">
        <f>+COMBUSTIBLE!J7</f>
        <v>210000</v>
      </c>
      <c r="E26" s="802">
        <f>+COMBUSTIBLE!K7</f>
        <v>282000</v>
      </c>
      <c r="F26" s="802">
        <f>+COMBUSTIBLE!L7</f>
        <v>100000</v>
      </c>
      <c r="G26" s="802">
        <f>+COMBUSTIBLE!M7</f>
        <v>257000</v>
      </c>
      <c r="H26" s="802">
        <f>+COMBUSTIBLE!N7</f>
        <v>240000</v>
      </c>
      <c r="I26" s="802">
        <f>+COMBUSTIBLE!O7</f>
        <v>1606000</v>
      </c>
      <c r="J26" s="802">
        <f t="shared" si="3"/>
        <v>2695000</v>
      </c>
      <c r="K26" s="629"/>
      <c r="L26" s="628"/>
      <c r="M26" s="629"/>
      <c r="N26" s="628"/>
      <c r="U26" s="632"/>
    </row>
    <row r="27" spans="1:23" s="619" customFormat="1" ht="22.5" customHeight="1" x14ac:dyDescent="0.3">
      <c r="A27" s="655" t="s">
        <v>151</v>
      </c>
      <c r="B27" s="655" t="s">
        <v>347</v>
      </c>
      <c r="C27" s="802">
        <f>+COMBUSTIBLE!I8</f>
        <v>0</v>
      </c>
      <c r="D27" s="802">
        <f>+COMBUSTIBLE!J8</f>
        <v>160000</v>
      </c>
      <c r="E27" s="802">
        <f>+COMBUSTIBLE!K8</f>
        <v>390000</v>
      </c>
      <c r="F27" s="802">
        <f>+COMBUSTIBLE!L8</f>
        <v>0</v>
      </c>
      <c r="G27" s="802">
        <f>+COMBUSTIBLE!M8</f>
        <v>0</v>
      </c>
      <c r="H27" s="802">
        <f>+COMBUSTIBLE!N8</f>
        <v>0</v>
      </c>
      <c r="I27" s="802">
        <f>+COMBUSTIBLE!O8</f>
        <v>0</v>
      </c>
      <c r="J27" s="802">
        <f t="shared" si="3"/>
        <v>550000</v>
      </c>
      <c r="K27" s="629"/>
      <c r="L27" s="628"/>
      <c r="M27" s="629"/>
      <c r="N27" s="628"/>
      <c r="U27" s="632"/>
    </row>
    <row r="28" spans="1:23" s="619" customFormat="1" ht="22.5" customHeight="1" x14ac:dyDescent="0.3">
      <c r="A28" s="950" t="s">
        <v>123</v>
      </c>
      <c r="B28" s="950" t="s">
        <v>343</v>
      </c>
      <c r="C28" s="951">
        <f>+COMBUSTIBLE!I9</f>
        <v>0</v>
      </c>
      <c r="D28" s="951">
        <f>+COMBUSTIBLE!J9</f>
        <v>1023000</v>
      </c>
      <c r="E28" s="951">
        <f>+COMBUSTIBLE!K9</f>
        <v>1441300</v>
      </c>
      <c r="F28" s="951">
        <f>+COMBUSTIBLE!L9</f>
        <v>1764000</v>
      </c>
      <c r="G28" s="951">
        <f>+COMBUSTIBLE!M9</f>
        <v>2776000</v>
      </c>
      <c r="H28" s="951">
        <f>+COMBUSTIBLE!N9</f>
        <v>794000</v>
      </c>
      <c r="I28" s="951">
        <f>+COMBUSTIBLE!O9</f>
        <v>2358000</v>
      </c>
      <c r="J28" s="951">
        <f t="shared" si="3"/>
        <v>10156300</v>
      </c>
      <c r="K28" s="629"/>
      <c r="L28" s="628"/>
      <c r="M28" s="629"/>
      <c r="N28" s="628"/>
      <c r="U28" s="632"/>
    </row>
    <row r="29" spans="1:23" s="619" customFormat="1" ht="22.5" customHeight="1" x14ac:dyDescent="0.3">
      <c r="A29" s="655" t="s">
        <v>134</v>
      </c>
      <c r="B29" s="655" t="s">
        <v>38</v>
      </c>
      <c r="C29" s="802">
        <f>+COMBUSTIBLE!I10</f>
        <v>0</v>
      </c>
      <c r="D29" s="802">
        <f>+COMBUSTIBLE!J10</f>
        <v>134500</v>
      </c>
      <c r="E29" s="802">
        <f>+COMBUSTIBLE!K10</f>
        <v>0</v>
      </c>
      <c r="F29" s="802">
        <f>+COMBUSTIBLE!L10</f>
        <v>0</v>
      </c>
      <c r="G29" s="802">
        <f>+COMBUSTIBLE!M10</f>
        <v>0</v>
      </c>
      <c r="H29" s="802">
        <f>+COMBUSTIBLE!N10</f>
        <v>0</v>
      </c>
      <c r="I29" s="802">
        <f>+COMBUSTIBLE!O10</f>
        <v>0</v>
      </c>
      <c r="J29" s="802">
        <f t="shared" si="3"/>
        <v>134500</v>
      </c>
      <c r="K29" s="629"/>
      <c r="L29" s="628"/>
      <c r="N29" s="628"/>
      <c r="U29" s="632"/>
    </row>
    <row r="30" spans="1:23" s="619" customFormat="1" ht="22.5" customHeight="1" x14ac:dyDescent="0.3">
      <c r="A30" s="655" t="s">
        <v>152</v>
      </c>
      <c r="B30" s="655" t="s">
        <v>212</v>
      </c>
      <c r="C30" s="802">
        <f>+COMBUSTIBLE!I11</f>
        <v>0</v>
      </c>
      <c r="D30" s="802">
        <f>+COMBUSTIBLE!J11</f>
        <v>0</v>
      </c>
      <c r="E30" s="802">
        <f>+COMBUSTIBLE!K11</f>
        <v>2200000</v>
      </c>
      <c r="F30" s="802">
        <f>+COMBUSTIBLE!L11</f>
        <v>0</v>
      </c>
      <c r="G30" s="802">
        <f>+COMBUSTIBLE!M11</f>
        <v>0</v>
      </c>
      <c r="H30" s="802">
        <f>+COMBUSTIBLE!N11</f>
        <v>0</v>
      </c>
      <c r="I30" s="802">
        <f>+COMBUSTIBLE!O11</f>
        <v>0</v>
      </c>
      <c r="J30" s="802">
        <f t="shared" si="3"/>
        <v>2200000</v>
      </c>
      <c r="K30" s="629"/>
      <c r="L30" s="628"/>
      <c r="N30" s="628"/>
      <c r="U30" s="628"/>
    </row>
    <row r="31" spans="1:23" s="619" customFormat="1" ht="22.5" customHeight="1" x14ac:dyDescent="0.3">
      <c r="A31" s="655" t="s">
        <v>138</v>
      </c>
      <c r="B31" s="655" t="s">
        <v>337</v>
      </c>
      <c r="C31" s="802">
        <f>+COMBUSTIBLE!I12</f>
        <v>0</v>
      </c>
      <c r="D31" s="802">
        <f>+COMBUSTIBLE!J12</f>
        <v>0</v>
      </c>
      <c r="E31" s="802">
        <f>+COMBUSTIBLE!K12</f>
        <v>900000</v>
      </c>
      <c r="F31" s="802">
        <f>+COMBUSTIBLE!L12</f>
        <v>0</v>
      </c>
      <c r="G31" s="802">
        <f>+COMBUSTIBLE!M12</f>
        <v>0</v>
      </c>
      <c r="H31" s="802">
        <f>+COMBUSTIBLE!N12</f>
        <v>0</v>
      </c>
      <c r="I31" s="802">
        <f>+COMBUSTIBLE!O12</f>
        <v>0</v>
      </c>
      <c r="J31" s="802">
        <f t="shared" si="3"/>
        <v>900000</v>
      </c>
      <c r="K31" s="629"/>
      <c r="L31" s="628"/>
      <c r="N31" s="628"/>
      <c r="U31" s="629"/>
    </row>
    <row r="32" spans="1:23" s="619" customFormat="1" ht="22.5" customHeight="1" x14ac:dyDescent="0.3">
      <c r="A32" s="655" t="s">
        <v>301</v>
      </c>
      <c r="B32" s="655" t="s">
        <v>349</v>
      </c>
      <c r="C32" s="802">
        <f>+COMBUSTIBLE!I13</f>
        <v>0</v>
      </c>
      <c r="D32" s="802">
        <f>+COMBUSTIBLE!J13</f>
        <v>0</v>
      </c>
      <c r="E32" s="802">
        <f>+COMBUSTIBLE!K13</f>
        <v>450000</v>
      </c>
      <c r="F32" s="802">
        <f>+COMBUSTIBLE!L13</f>
        <v>0</v>
      </c>
      <c r="G32" s="802">
        <f>+COMBUSTIBLE!M13</f>
        <v>0</v>
      </c>
      <c r="H32" s="802">
        <f>+COMBUSTIBLE!N13</f>
        <v>0</v>
      </c>
      <c r="I32" s="802">
        <f>+COMBUSTIBLE!O13</f>
        <v>0</v>
      </c>
      <c r="J32" s="802">
        <f t="shared" si="3"/>
        <v>450000</v>
      </c>
      <c r="K32" s="629"/>
      <c r="L32" s="628"/>
      <c r="M32" s="629"/>
      <c r="N32" s="628"/>
      <c r="U32" s="632"/>
    </row>
    <row r="33" spans="1:21" s="619" customFormat="1" ht="22.5" customHeight="1" x14ac:dyDescent="0.3">
      <c r="A33" s="655" t="s">
        <v>91</v>
      </c>
      <c r="B33" s="655" t="s">
        <v>344</v>
      </c>
      <c r="C33" s="802">
        <f>+COMBUSTIBLE!I14</f>
        <v>0</v>
      </c>
      <c r="D33" s="802">
        <f>+COMBUSTIBLE!J14</f>
        <v>0</v>
      </c>
      <c r="E33" s="802">
        <f>+COMBUSTIBLE!K14</f>
        <v>1800000</v>
      </c>
      <c r="F33" s="802">
        <f>+COMBUSTIBLE!L14</f>
        <v>300000</v>
      </c>
      <c r="G33" s="802">
        <f>+COMBUSTIBLE!M14</f>
        <v>2100000</v>
      </c>
      <c r="H33" s="802">
        <f>+COMBUSTIBLE!N14</f>
        <v>600000</v>
      </c>
      <c r="I33" s="802">
        <f>+COMBUSTIBLE!O14</f>
        <v>0</v>
      </c>
      <c r="J33" s="802">
        <f t="shared" si="3"/>
        <v>4800000</v>
      </c>
      <c r="K33" s="629"/>
      <c r="L33" s="628"/>
      <c r="M33" s="629"/>
      <c r="N33" s="628"/>
      <c r="U33" s="629"/>
    </row>
    <row r="34" spans="1:21" s="619" customFormat="1" ht="22.5" customHeight="1" thickBot="1" x14ac:dyDescent="0.35">
      <c r="A34" s="655" t="s">
        <v>87</v>
      </c>
      <c r="B34" s="655" t="s">
        <v>344</v>
      </c>
      <c r="C34" s="802">
        <f>+COMBUSTIBLE!I15</f>
        <v>0</v>
      </c>
      <c r="D34" s="802">
        <f>+COMBUSTIBLE!J15</f>
        <v>0</v>
      </c>
      <c r="E34" s="802">
        <f>+COMBUSTIBLE!K15</f>
        <v>1200000</v>
      </c>
      <c r="F34" s="802">
        <f>+COMBUSTIBLE!L15</f>
        <v>0</v>
      </c>
      <c r="G34" s="802">
        <f>+COMBUSTIBLE!M15</f>
        <v>1800000</v>
      </c>
      <c r="H34" s="802">
        <f>+COMBUSTIBLE!N15</f>
        <v>600000</v>
      </c>
      <c r="I34" s="802">
        <f>+COMBUSTIBLE!O15</f>
        <v>0</v>
      </c>
      <c r="J34" s="802">
        <f t="shared" si="3"/>
        <v>3600000</v>
      </c>
      <c r="K34" s="629"/>
      <c r="L34" s="628"/>
      <c r="M34" s="629"/>
      <c r="N34" s="628"/>
      <c r="U34" s="629"/>
    </row>
    <row r="35" spans="1:21" s="619" customFormat="1" ht="22.5" customHeight="1" x14ac:dyDescent="0.3">
      <c r="A35" s="655" t="s">
        <v>90</v>
      </c>
      <c r="B35" s="655" t="s">
        <v>351</v>
      </c>
      <c r="C35" s="802">
        <f>+COMBUSTIBLE!I16</f>
        <v>0</v>
      </c>
      <c r="D35" s="802">
        <f>+COMBUSTIBLE!J16</f>
        <v>0</v>
      </c>
      <c r="E35" s="802">
        <f>+COMBUSTIBLE!K16</f>
        <v>1339000</v>
      </c>
      <c r="F35" s="802">
        <f>+COMBUSTIBLE!L16</f>
        <v>880000</v>
      </c>
      <c r="G35" s="802">
        <f>+COMBUSTIBLE!M16</f>
        <v>2635890</v>
      </c>
      <c r="H35" s="802">
        <f>+COMBUSTIBLE!N16</f>
        <v>1150000</v>
      </c>
      <c r="I35" s="802">
        <f>+COMBUSTIBLE!O16</f>
        <v>0</v>
      </c>
      <c r="J35" s="802">
        <f t="shared" si="3"/>
        <v>6004890</v>
      </c>
      <c r="K35" s="629"/>
      <c r="L35" s="1204" t="s">
        <v>173</v>
      </c>
      <c r="M35" s="897" t="s">
        <v>432</v>
      </c>
      <c r="N35" s="914">
        <v>180000</v>
      </c>
      <c r="U35" s="632"/>
    </row>
    <row r="36" spans="1:21" s="619" customFormat="1" ht="22.5" customHeight="1" x14ac:dyDescent="0.3">
      <c r="A36" s="655" t="s">
        <v>93</v>
      </c>
      <c r="B36" s="655" t="s">
        <v>361</v>
      </c>
      <c r="C36" s="802">
        <f>+COMBUSTIBLE!I17</f>
        <v>0</v>
      </c>
      <c r="D36" s="802">
        <f>+COMBUSTIBLE!J17</f>
        <v>0</v>
      </c>
      <c r="E36" s="802">
        <f>+COMBUSTIBLE!K17</f>
        <v>900000</v>
      </c>
      <c r="F36" s="802">
        <f>+COMBUSTIBLE!L17</f>
        <v>0</v>
      </c>
      <c r="G36" s="802">
        <f>+COMBUSTIBLE!M17</f>
        <v>0</v>
      </c>
      <c r="H36" s="802">
        <f>+COMBUSTIBLE!N17</f>
        <v>0</v>
      </c>
      <c r="I36" s="802">
        <f>+COMBUSTIBLE!O17</f>
        <v>0</v>
      </c>
      <c r="J36" s="802">
        <f t="shared" si="3"/>
        <v>900000</v>
      </c>
      <c r="K36" s="629"/>
      <c r="L36" s="1205"/>
      <c r="M36" s="898" t="s">
        <v>335</v>
      </c>
      <c r="N36" s="915">
        <v>180000</v>
      </c>
    </row>
    <row r="37" spans="1:21" s="619" customFormat="1" ht="22.5" customHeight="1" x14ac:dyDescent="0.3">
      <c r="A37" s="655" t="s">
        <v>131</v>
      </c>
      <c r="B37" s="655" t="s">
        <v>345</v>
      </c>
      <c r="C37" s="802">
        <f>+COMBUSTIBLE!I18</f>
        <v>0</v>
      </c>
      <c r="D37" s="802">
        <f>+COMBUSTIBLE!J18</f>
        <v>550000</v>
      </c>
      <c r="E37" s="802">
        <f>+COMBUSTIBLE!K18</f>
        <v>2350000</v>
      </c>
      <c r="F37" s="802">
        <f>+COMBUSTIBLE!L18</f>
        <v>2750000</v>
      </c>
      <c r="G37" s="802">
        <f>+COMBUSTIBLE!M18</f>
        <v>2500000</v>
      </c>
      <c r="H37" s="802">
        <f>+COMBUSTIBLE!N18</f>
        <v>1500000</v>
      </c>
      <c r="I37" s="802">
        <f>+COMBUSTIBLE!O18</f>
        <v>1328000</v>
      </c>
      <c r="J37" s="802">
        <f t="shared" si="3"/>
        <v>10978000</v>
      </c>
      <c r="K37" s="629"/>
      <c r="L37" s="1205"/>
      <c r="M37" s="898" t="s">
        <v>451</v>
      </c>
      <c r="N37" s="915">
        <v>150000</v>
      </c>
      <c r="T37" s="629"/>
    </row>
    <row r="38" spans="1:21" s="619" customFormat="1" ht="22.5" customHeight="1" thickBot="1" x14ac:dyDescent="0.35">
      <c r="A38" s="655" t="s">
        <v>114</v>
      </c>
      <c r="B38" s="655" t="s">
        <v>353</v>
      </c>
      <c r="C38" s="802">
        <f>+COMBUSTIBLE!I19</f>
        <v>0</v>
      </c>
      <c r="D38" s="802">
        <f>+COMBUSTIBLE!J19</f>
        <v>0</v>
      </c>
      <c r="E38" s="802">
        <f>+COMBUSTIBLE!K19</f>
        <v>3500000</v>
      </c>
      <c r="F38" s="802">
        <f>+COMBUSTIBLE!L19</f>
        <v>6845000</v>
      </c>
      <c r="G38" s="802">
        <f>+COMBUSTIBLE!M19</f>
        <v>4919000</v>
      </c>
      <c r="H38" s="802">
        <f>+COMBUSTIBLE!N19</f>
        <v>2649192</v>
      </c>
      <c r="I38" s="802">
        <f>+COMBUSTIBLE!O19</f>
        <v>0</v>
      </c>
      <c r="J38" s="802">
        <f t="shared" si="3"/>
        <v>17913192</v>
      </c>
      <c r="L38" s="1206"/>
      <c r="M38" s="899" t="s">
        <v>337</v>
      </c>
      <c r="N38" s="915">
        <v>100000</v>
      </c>
      <c r="T38" s="629"/>
    </row>
    <row r="39" spans="1:21" s="619" customFormat="1" ht="22.5" customHeight="1" x14ac:dyDescent="0.3">
      <c r="A39" s="655" t="s">
        <v>143</v>
      </c>
      <c r="B39" s="655" t="s">
        <v>354</v>
      </c>
      <c r="C39" s="802">
        <f>+COMBUSTIBLE!I20</f>
        <v>0</v>
      </c>
      <c r="D39" s="802">
        <f>+COMBUSTIBLE!J20</f>
        <v>0</v>
      </c>
      <c r="E39" s="802">
        <f>+COMBUSTIBLE!K20</f>
        <v>0</v>
      </c>
      <c r="F39" s="802">
        <f>+COMBUSTIBLE!L20</f>
        <v>340000</v>
      </c>
      <c r="G39" s="802">
        <f>+COMBUSTIBLE!M20</f>
        <v>270000</v>
      </c>
      <c r="H39" s="802">
        <f>+COMBUSTIBLE!N20</f>
        <v>97000</v>
      </c>
      <c r="I39" s="802">
        <f>+COMBUSTIBLE!O20</f>
        <v>1550000</v>
      </c>
      <c r="J39" s="802">
        <f t="shared" si="3"/>
        <v>2257000</v>
      </c>
      <c r="L39" s="912" t="s">
        <v>454</v>
      </c>
      <c r="M39" s="912" t="s">
        <v>41</v>
      </c>
      <c r="N39" s="915">
        <v>180000</v>
      </c>
      <c r="T39" s="629"/>
    </row>
    <row r="40" spans="1:21" s="619" customFormat="1" ht="22.5" customHeight="1" x14ac:dyDescent="0.3">
      <c r="A40" s="655" t="s">
        <v>153</v>
      </c>
      <c r="B40" s="655" t="s">
        <v>348</v>
      </c>
      <c r="C40" s="802">
        <f>+COMBUSTIBLE!I21</f>
        <v>0</v>
      </c>
      <c r="D40" s="802">
        <f>+COMBUSTIBLE!J21</f>
        <v>0</v>
      </c>
      <c r="E40" s="802">
        <f>+COMBUSTIBLE!K21</f>
        <v>0</v>
      </c>
      <c r="F40" s="802">
        <f>+COMBUSTIBLE!L21</f>
        <v>0</v>
      </c>
      <c r="G40" s="802">
        <f>+COMBUSTIBLE!M21</f>
        <v>1100000</v>
      </c>
      <c r="H40" s="802">
        <f>+COMBUSTIBLE!N21</f>
        <v>1062000</v>
      </c>
      <c r="I40" s="802">
        <f>+COMBUSTIBLE!O21</f>
        <v>0</v>
      </c>
      <c r="J40" s="802">
        <f t="shared" si="3"/>
        <v>2162000</v>
      </c>
      <c r="L40" s="898" t="s">
        <v>455</v>
      </c>
      <c r="M40" s="898" t="s">
        <v>328</v>
      </c>
      <c r="N40" s="915">
        <v>180000</v>
      </c>
      <c r="T40" s="629"/>
    </row>
    <row r="41" spans="1:21" s="619" customFormat="1" ht="22.5" customHeight="1" x14ac:dyDescent="0.3">
      <c r="A41" s="655" t="s">
        <v>106</v>
      </c>
      <c r="B41" s="655" t="s">
        <v>252</v>
      </c>
      <c r="C41" s="802">
        <f>+COMBUSTIBLE!I22</f>
        <v>0</v>
      </c>
      <c r="D41" s="802">
        <f>+COMBUSTIBLE!J22</f>
        <v>0</v>
      </c>
      <c r="E41" s="802">
        <f>+COMBUSTIBLE!K22</f>
        <v>0</v>
      </c>
      <c r="F41" s="802">
        <f>+COMBUSTIBLE!L22</f>
        <v>0</v>
      </c>
      <c r="G41" s="802">
        <f>+COMBUSTIBLE!M22</f>
        <v>1300000</v>
      </c>
      <c r="H41" s="802">
        <f>+COMBUSTIBLE!N22</f>
        <v>1062000</v>
      </c>
      <c r="I41" s="802">
        <f>+COMBUSTIBLE!O22</f>
        <v>0</v>
      </c>
      <c r="J41" s="802">
        <f t="shared" si="3"/>
        <v>2362000</v>
      </c>
      <c r="L41" s="911" t="s">
        <v>244</v>
      </c>
      <c r="M41" s="898" t="s">
        <v>328</v>
      </c>
      <c r="N41" s="915">
        <v>180000</v>
      </c>
      <c r="T41" s="629"/>
    </row>
    <row r="42" spans="1:21" s="619" customFormat="1" ht="22.5" customHeight="1" thickBot="1" x14ac:dyDescent="0.35">
      <c r="A42" s="655" t="s">
        <v>107</v>
      </c>
      <c r="B42" s="655" t="s">
        <v>386</v>
      </c>
      <c r="C42" s="802">
        <f>+COMBUSTIBLE!I23</f>
        <v>0</v>
      </c>
      <c r="D42" s="802">
        <f>+COMBUSTIBLE!J23</f>
        <v>0</v>
      </c>
      <c r="E42" s="802">
        <f>+COMBUSTIBLE!K23</f>
        <v>0</v>
      </c>
      <c r="F42" s="802">
        <f>+COMBUSTIBLE!L23</f>
        <v>0</v>
      </c>
      <c r="G42" s="802">
        <f>+COMBUSTIBLE!M23</f>
        <v>942500</v>
      </c>
      <c r="H42" s="802">
        <f>+COMBUSTIBLE!N23</f>
        <v>1134000</v>
      </c>
      <c r="I42" s="802">
        <f>+COMBUSTIBLE!O23</f>
        <v>450000</v>
      </c>
      <c r="J42" s="802">
        <f t="shared" si="3"/>
        <v>2526500</v>
      </c>
      <c r="L42" s="899" t="s">
        <v>456</v>
      </c>
      <c r="M42" s="899" t="s">
        <v>457</v>
      </c>
      <c r="N42" s="916">
        <v>200000</v>
      </c>
      <c r="T42" s="629"/>
    </row>
    <row r="43" spans="1:21" s="619" customFormat="1" ht="22.5" customHeight="1" x14ac:dyDescent="0.3">
      <c r="A43" s="655" t="s">
        <v>145</v>
      </c>
      <c r="B43" s="655"/>
      <c r="C43" s="802">
        <f>+COMBUSTIBLE!I24</f>
        <v>0</v>
      </c>
      <c r="D43" s="802">
        <f>+COMBUSTIBLE!J24</f>
        <v>0</v>
      </c>
      <c r="E43" s="802">
        <f>+COMBUSTIBLE!K24</f>
        <v>32000</v>
      </c>
      <c r="F43" s="802">
        <f>+COMBUSTIBLE!L24</f>
        <v>0</v>
      </c>
      <c r="G43" s="802">
        <f>+COMBUSTIBLE!M24</f>
        <v>0</v>
      </c>
      <c r="H43" s="802">
        <f>+COMBUSTIBLE!N24</f>
        <v>0</v>
      </c>
      <c r="I43" s="802">
        <f>+COMBUSTIBLE!O24</f>
        <v>0</v>
      </c>
      <c r="J43" s="802">
        <f t="shared" si="3"/>
        <v>32000</v>
      </c>
      <c r="T43" s="629"/>
    </row>
    <row r="44" spans="1:21" s="619" customFormat="1" ht="22.5" customHeight="1" x14ac:dyDescent="0.3">
      <c r="A44" s="655" t="s">
        <v>359</v>
      </c>
      <c r="B44" s="803" t="s">
        <v>356</v>
      </c>
      <c r="C44" s="803"/>
      <c r="D44" s="802">
        <f>+COMBUSTIBLE!J25</f>
        <v>0</v>
      </c>
      <c r="E44" s="802">
        <f>+COMBUSTIBLE!K25</f>
        <v>0</v>
      </c>
      <c r="F44" s="802">
        <f>+COMBUSTIBLE!L25</f>
        <v>0</v>
      </c>
      <c r="G44" s="802">
        <f>+COMBUSTIBLE!M25</f>
        <v>0</v>
      </c>
      <c r="H44" s="802">
        <f>+COMBUSTIBLE!N25</f>
        <v>500000</v>
      </c>
      <c r="I44" s="802">
        <f>+COMBUSTIBLE!O25</f>
        <v>250000</v>
      </c>
      <c r="J44" s="802">
        <f t="shared" si="3"/>
        <v>750000</v>
      </c>
      <c r="T44" s="629"/>
    </row>
    <row r="45" spans="1:21" s="619" customFormat="1" ht="22.5" customHeight="1" x14ac:dyDescent="0.3">
      <c r="A45" s="762" t="s">
        <v>418</v>
      </c>
      <c r="B45" s="763" t="s">
        <v>353</v>
      </c>
      <c r="C45" s="803"/>
      <c r="D45" s="802">
        <f>+COMBUSTIBLE!J26</f>
        <v>0</v>
      </c>
      <c r="E45" s="802">
        <f>+COMBUSTIBLE!K26</f>
        <v>0</v>
      </c>
      <c r="F45" s="802">
        <f>+COMBUSTIBLE!L26</f>
        <v>0</v>
      </c>
      <c r="G45" s="802">
        <f>+COMBUSTIBLE!M26</f>
        <v>0</v>
      </c>
      <c r="H45" s="802">
        <f>+COMBUSTIBLE!N26</f>
        <v>0</v>
      </c>
      <c r="I45" s="802">
        <f>+COMBUSTIBLE!O26</f>
        <v>475000</v>
      </c>
      <c r="J45" s="802">
        <f t="shared" ref="J45:J49" si="4">SUM(C45:I45)</f>
        <v>475000</v>
      </c>
      <c r="T45" s="629"/>
    </row>
    <row r="46" spans="1:21" s="619" customFormat="1" ht="22.5" customHeight="1" x14ac:dyDescent="0.3">
      <c r="A46" s="762" t="s">
        <v>417</v>
      </c>
      <c r="B46" s="763" t="s">
        <v>425</v>
      </c>
      <c r="C46" s="803"/>
      <c r="D46" s="802">
        <f>+COMBUSTIBLE!J27</f>
        <v>0</v>
      </c>
      <c r="E46" s="802">
        <f>+COMBUSTIBLE!K27</f>
        <v>0</v>
      </c>
      <c r="F46" s="802">
        <f>+COMBUSTIBLE!L27</f>
        <v>0</v>
      </c>
      <c r="G46" s="802">
        <f>+COMBUSTIBLE!M27</f>
        <v>0</v>
      </c>
      <c r="H46" s="802">
        <f>+COMBUSTIBLE!N27</f>
        <v>0</v>
      </c>
      <c r="I46" s="802">
        <f>+COMBUSTIBLE!O27</f>
        <v>460000</v>
      </c>
      <c r="J46" s="802">
        <f t="shared" si="4"/>
        <v>460000</v>
      </c>
      <c r="T46" s="629"/>
    </row>
    <row r="47" spans="1:21" s="619" customFormat="1" ht="22.5" customHeight="1" x14ac:dyDescent="0.3">
      <c r="A47" s="762" t="s">
        <v>423</v>
      </c>
      <c r="B47" s="763" t="s">
        <v>425</v>
      </c>
      <c r="C47" s="803"/>
      <c r="D47" s="802">
        <f>+COMBUSTIBLE!J28</f>
        <v>0</v>
      </c>
      <c r="E47" s="802">
        <f>+COMBUSTIBLE!K28</f>
        <v>0</v>
      </c>
      <c r="F47" s="802">
        <f>+COMBUSTIBLE!L28</f>
        <v>0</v>
      </c>
      <c r="G47" s="802">
        <f>+COMBUSTIBLE!M28</f>
        <v>0</v>
      </c>
      <c r="H47" s="802">
        <f>+COMBUSTIBLE!N28</f>
        <v>0</v>
      </c>
      <c r="I47" s="802">
        <f>+COMBUSTIBLE!O28</f>
        <v>1104000</v>
      </c>
      <c r="J47" s="802">
        <f t="shared" si="4"/>
        <v>1104000</v>
      </c>
      <c r="T47" s="629"/>
    </row>
    <row r="48" spans="1:21" s="619" customFormat="1" ht="22.5" customHeight="1" x14ac:dyDescent="0.3">
      <c r="A48" s="952" t="s">
        <v>424</v>
      </c>
      <c r="B48" s="953" t="s">
        <v>426</v>
      </c>
      <c r="C48" s="940"/>
      <c r="D48" s="951">
        <f>+COMBUSTIBLE!J29</f>
        <v>0</v>
      </c>
      <c r="E48" s="951">
        <f>+COMBUSTIBLE!K29</f>
        <v>0</v>
      </c>
      <c r="F48" s="951">
        <f>+COMBUSTIBLE!L29</f>
        <v>0</v>
      </c>
      <c r="G48" s="951">
        <f>+COMBUSTIBLE!M29</f>
        <v>0</v>
      </c>
      <c r="H48" s="951">
        <f>+COMBUSTIBLE!N29</f>
        <v>0</v>
      </c>
      <c r="I48" s="951">
        <f>+COMBUSTIBLE!O29</f>
        <v>602000</v>
      </c>
      <c r="J48" s="951">
        <f t="shared" si="4"/>
        <v>602000</v>
      </c>
      <c r="T48" s="629"/>
    </row>
    <row r="49" spans="1:20" s="619" customFormat="1" ht="22.5" customHeight="1" x14ac:dyDescent="0.3">
      <c r="A49" s="762" t="s">
        <v>419</v>
      </c>
      <c r="B49" s="763"/>
      <c r="C49" s="803"/>
      <c r="D49" s="802">
        <f>+COMBUSTIBLE!J30</f>
        <v>0</v>
      </c>
      <c r="E49" s="802">
        <f>+COMBUSTIBLE!K30</f>
        <v>0</v>
      </c>
      <c r="F49" s="802">
        <f>+COMBUSTIBLE!L30</f>
        <v>0</v>
      </c>
      <c r="G49" s="802">
        <f>+COMBUSTIBLE!M30</f>
        <v>0</v>
      </c>
      <c r="H49" s="802">
        <f>+COMBUSTIBLE!N30</f>
        <v>0</v>
      </c>
      <c r="I49" s="802">
        <f>+COMBUSTIBLE!O30</f>
        <v>30000</v>
      </c>
      <c r="J49" s="802">
        <f t="shared" si="4"/>
        <v>30000</v>
      </c>
      <c r="T49" s="629"/>
    </row>
    <row r="50" spans="1:20" s="619" customFormat="1" ht="22.5" customHeight="1" thickBot="1" x14ac:dyDescent="0.35">
      <c r="A50" s="638"/>
      <c r="B50" s="804"/>
      <c r="C50" s="805"/>
      <c r="D50" s="806"/>
      <c r="E50" s="806"/>
      <c r="F50" s="806"/>
      <c r="G50" s="806"/>
      <c r="H50" s="806"/>
      <c r="I50" s="807"/>
      <c r="J50" s="807"/>
      <c r="T50" s="629"/>
    </row>
    <row r="51" spans="1:20" s="619" customFormat="1" ht="22.5" customHeight="1" thickBot="1" x14ac:dyDescent="0.35">
      <c r="A51" s="638"/>
      <c r="B51" s="758"/>
      <c r="C51" s="759"/>
      <c r="D51" s="760"/>
      <c r="E51" s="760"/>
      <c r="F51" s="760"/>
      <c r="G51" s="760"/>
      <c r="H51" s="760"/>
      <c r="I51" s="761"/>
      <c r="J51" s="761"/>
      <c r="T51" s="629"/>
    </row>
    <row r="52" spans="1:20" s="619" customFormat="1" ht="21" thickBot="1" x14ac:dyDescent="0.35">
      <c r="A52" s="1504" t="s">
        <v>303</v>
      </c>
      <c r="B52" s="1505"/>
      <c r="C52" s="1505"/>
      <c r="D52" s="1505"/>
      <c r="E52" s="1505"/>
      <c r="F52" s="1505"/>
      <c r="G52" s="1505"/>
      <c r="H52" s="1505"/>
      <c r="I52" s="1506"/>
      <c r="J52" s="639">
        <f>SUM(J23:J44)</f>
        <v>112671382</v>
      </c>
      <c r="T52" s="629"/>
    </row>
    <row r="53" spans="1:20" s="619" customFormat="1" ht="21" thickBot="1" x14ac:dyDescent="0.35">
      <c r="T53" s="629"/>
    </row>
    <row r="54" spans="1:20" s="619" customFormat="1" ht="21" thickBot="1" x14ac:dyDescent="0.35">
      <c r="A54" s="1510" t="s">
        <v>446</v>
      </c>
      <c r="B54" s="1511"/>
      <c r="C54" s="1511"/>
      <c r="D54" s="1511"/>
      <c r="E54" s="1511"/>
      <c r="F54" s="1511"/>
      <c r="G54" s="1511"/>
      <c r="H54" s="1512"/>
      <c r="T54" s="629"/>
    </row>
    <row r="55" spans="1:20" s="619" customFormat="1" ht="21" thickBot="1" x14ac:dyDescent="0.35">
      <c r="A55" s="1492" t="s">
        <v>289</v>
      </c>
      <c r="B55" s="1493"/>
      <c r="C55" s="1493"/>
      <c r="D55" s="1493"/>
      <c r="E55" s="1493"/>
      <c r="F55" s="1493"/>
      <c r="G55" s="1493"/>
      <c r="H55" s="1494"/>
      <c r="T55" s="629"/>
    </row>
    <row r="56" spans="1:20" s="619" customFormat="1" ht="21" thickBot="1" x14ac:dyDescent="0.35">
      <c r="A56" s="1495" t="s">
        <v>286</v>
      </c>
      <c r="B56" s="1496"/>
      <c r="C56" s="1496"/>
      <c r="D56" s="1496"/>
      <c r="E56" s="1496"/>
      <c r="F56" s="1496"/>
      <c r="G56" s="640">
        <f>+RETROEXCAVADORAS!G178</f>
        <v>174.5</v>
      </c>
      <c r="H56" s="641">
        <f>+RETROEXCAVADORAS!H178</f>
        <v>1.5</v>
      </c>
      <c r="T56" s="629"/>
    </row>
    <row r="57" spans="1:20" s="619" customFormat="1" ht="21" thickBot="1" x14ac:dyDescent="0.35">
      <c r="A57" s="1508" t="s">
        <v>285</v>
      </c>
      <c r="B57" s="1509"/>
      <c r="C57" s="1509"/>
      <c r="D57" s="1509"/>
      <c r="E57" s="1509"/>
      <c r="F57" s="1509"/>
      <c r="G57" s="1497">
        <f>4007300-913000</f>
        <v>3094300</v>
      </c>
      <c r="H57" s="1498"/>
      <c r="T57" s="629"/>
    </row>
    <row r="58" spans="1:20" s="619" customFormat="1" ht="21" thickBot="1" x14ac:dyDescent="0.35">
      <c r="A58" s="1495" t="s">
        <v>288</v>
      </c>
      <c r="B58" s="1496"/>
      <c r="C58" s="1496"/>
      <c r="D58" s="1496"/>
      <c r="E58" s="1496"/>
      <c r="F58" s="1496"/>
      <c r="G58" s="1497">
        <v>70000</v>
      </c>
      <c r="H58" s="1498"/>
      <c r="M58" s="632"/>
      <c r="T58" s="629"/>
    </row>
    <row r="59" spans="1:20" s="619" customFormat="1" ht="21" thickBot="1" x14ac:dyDescent="0.35">
      <c r="A59" s="1495" t="s">
        <v>292</v>
      </c>
      <c r="B59" s="1499"/>
      <c r="C59" s="1499"/>
      <c r="D59" s="1499"/>
      <c r="E59" s="1499"/>
      <c r="F59" s="1499"/>
      <c r="G59" s="1500">
        <f>+G58*G56</f>
        <v>12215000</v>
      </c>
      <c r="H59" s="1501"/>
      <c r="T59" s="629"/>
    </row>
    <row r="60" spans="1:20" s="619" customFormat="1" ht="21" thickBot="1" x14ac:dyDescent="0.35">
      <c r="A60" s="1510" t="s">
        <v>261</v>
      </c>
      <c r="B60" s="1511"/>
      <c r="C60" s="1511"/>
      <c r="D60" s="1511"/>
      <c r="E60" s="1511"/>
      <c r="F60" s="1511"/>
      <c r="G60" s="1500">
        <f>+G59-G57</f>
        <v>9120700</v>
      </c>
      <c r="H60" s="1501"/>
      <c r="T60" s="629"/>
    </row>
    <row r="61" spans="1:20" s="619" customFormat="1" ht="21" thickBot="1" x14ac:dyDescent="0.35">
      <c r="A61" s="642"/>
      <c r="B61" s="643"/>
      <c r="C61" s="643"/>
      <c r="D61" s="643"/>
      <c r="E61" s="643"/>
      <c r="F61" s="643"/>
      <c r="G61" s="643"/>
      <c r="H61" s="644"/>
    </row>
    <row r="62" spans="1:20" s="619" customFormat="1" ht="21" thickBot="1" x14ac:dyDescent="0.35">
      <c r="A62" s="1492" t="s">
        <v>290</v>
      </c>
      <c r="B62" s="1493"/>
      <c r="C62" s="1493"/>
      <c r="D62" s="1493"/>
      <c r="E62" s="1493"/>
      <c r="F62" s="1493"/>
      <c r="G62" s="1493"/>
      <c r="H62" s="1494"/>
    </row>
    <row r="63" spans="1:20" s="619" customFormat="1" ht="21" thickBot="1" x14ac:dyDescent="0.35">
      <c r="A63" s="1495" t="s">
        <v>286</v>
      </c>
      <c r="B63" s="1496"/>
      <c r="C63" s="1496"/>
      <c r="D63" s="1496"/>
      <c r="E63" s="1496"/>
      <c r="F63" s="1496"/>
      <c r="G63" s="640">
        <f>+RETROEXCAVADORAS!G185</f>
        <v>54.666666666666664</v>
      </c>
      <c r="H63" s="641">
        <f>+RETROEXCAVADORAS!H185</f>
        <v>6.666666666666667</v>
      </c>
    </row>
    <row r="64" spans="1:20" s="619" customFormat="1" ht="21" thickBot="1" x14ac:dyDescent="0.35">
      <c r="A64" s="1508" t="s">
        <v>285</v>
      </c>
      <c r="B64" s="1509"/>
      <c r="C64" s="1509"/>
      <c r="D64" s="1509"/>
      <c r="E64" s="1509"/>
      <c r="F64" s="1509"/>
      <c r="G64" s="1497">
        <v>904000</v>
      </c>
      <c r="H64" s="1498"/>
    </row>
    <row r="65" spans="1:18" s="619" customFormat="1" ht="21" thickBot="1" x14ac:dyDescent="0.35">
      <c r="A65" s="1495" t="s">
        <v>288</v>
      </c>
      <c r="B65" s="1496"/>
      <c r="C65" s="1496"/>
      <c r="D65" s="1496"/>
      <c r="E65" s="1496"/>
      <c r="F65" s="1496"/>
      <c r="G65" s="1497">
        <v>65000</v>
      </c>
      <c r="H65" s="1498"/>
    </row>
    <row r="66" spans="1:18" s="619" customFormat="1" ht="21" thickBot="1" x14ac:dyDescent="0.35">
      <c r="A66" s="1495" t="s">
        <v>292</v>
      </c>
      <c r="B66" s="1499"/>
      <c r="C66" s="1499"/>
      <c r="D66" s="1499"/>
      <c r="E66" s="1499"/>
      <c r="F66" s="1499"/>
      <c r="G66" s="1500">
        <f>+G63*G65</f>
        <v>3553333.333333333</v>
      </c>
      <c r="H66" s="1501"/>
    </row>
    <row r="67" spans="1:18" s="619" customFormat="1" ht="21" thickBot="1" x14ac:dyDescent="0.35">
      <c r="A67" s="1510" t="s">
        <v>261</v>
      </c>
      <c r="B67" s="1511"/>
      <c r="C67" s="1511"/>
      <c r="D67" s="1511"/>
      <c r="E67" s="1511"/>
      <c r="F67" s="1511"/>
      <c r="G67" s="1500">
        <f>+G66-G64</f>
        <v>2649333.333333333</v>
      </c>
      <c r="H67" s="1501"/>
    </row>
    <row r="68" spans="1:18" s="619" customFormat="1" ht="21" thickBot="1" x14ac:dyDescent="0.35">
      <c r="A68" s="642"/>
      <c r="B68" s="643"/>
      <c r="C68" s="643"/>
      <c r="D68" s="643"/>
      <c r="E68" s="643"/>
      <c r="F68" s="643"/>
      <c r="G68" s="643"/>
      <c r="H68" s="644"/>
    </row>
    <row r="69" spans="1:18" s="619" customFormat="1" ht="21" thickBot="1" x14ac:dyDescent="0.35">
      <c r="A69" s="1492" t="s">
        <v>291</v>
      </c>
      <c r="B69" s="1493"/>
      <c r="C69" s="1493"/>
      <c r="D69" s="1493"/>
      <c r="E69" s="1493"/>
      <c r="F69" s="1493"/>
      <c r="G69" s="1493"/>
      <c r="H69" s="1494"/>
    </row>
    <row r="70" spans="1:18" s="619" customFormat="1" ht="21" thickBot="1" x14ac:dyDescent="0.35">
      <c r="A70" s="1495" t="s">
        <v>286</v>
      </c>
      <c r="B70" s="1496"/>
      <c r="C70" s="1496"/>
      <c r="D70" s="1496"/>
      <c r="E70" s="1496"/>
      <c r="F70" s="1496"/>
      <c r="G70" s="640">
        <f>+RETROEXCAVADORAS!G192</f>
        <v>223.69166666666669</v>
      </c>
      <c r="H70" s="641">
        <f>+RETROEXCAVADORAS!H192</f>
        <v>22.4</v>
      </c>
    </row>
    <row r="71" spans="1:18" s="619" customFormat="1" ht="21" thickBot="1" x14ac:dyDescent="0.35">
      <c r="A71" s="1508" t="s">
        <v>285</v>
      </c>
      <c r="B71" s="1509"/>
      <c r="C71" s="1509"/>
      <c r="D71" s="1509"/>
      <c r="E71" s="1509"/>
      <c r="F71" s="1509"/>
      <c r="G71" s="1497">
        <v>904000</v>
      </c>
      <c r="H71" s="1498"/>
    </row>
    <row r="72" spans="1:18" s="619" customFormat="1" ht="21" thickBot="1" x14ac:dyDescent="0.35">
      <c r="A72" s="1495" t="s">
        <v>288</v>
      </c>
      <c r="B72" s="1496"/>
      <c r="C72" s="1496"/>
      <c r="D72" s="1496"/>
      <c r="E72" s="1496"/>
      <c r="F72" s="1496"/>
      <c r="G72" s="1497">
        <v>70000</v>
      </c>
      <c r="H72" s="1498"/>
    </row>
    <row r="73" spans="1:18" s="619" customFormat="1" ht="21" thickBot="1" x14ac:dyDescent="0.35">
      <c r="A73" s="1495" t="s">
        <v>293</v>
      </c>
      <c r="B73" s="1499"/>
      <c r="C73" s="1499"/>
      <c r="D73" s="1499"/>
      <c r="E73" s="1499"/>
      <c r="F73" s="1499"/>
      <c r="G73" s="1500">
        <f>+G70*G72</f>
        <v>15658416.666666668</v>
      </c>
      <c r="H73" s="1501"/>
    </row>
    <row r="74" spans="1:18" s="619" customFormat="1" ht="21" thickBot="1" x14ac:dyDescent="0.35">
      <c r="A74" s="1510" t="s">
        <v>261</v>
      </c>
      <c r="B74" s="1511"/>
      <c r="C74" s="1511"/>
      <c r="D74" s="1511"/>
      <c r="E74" s="1511"/>
      <c r="F74" s="1511"/>
      <c r="G74" s="1500">
        <f>+G73-G71</f>
        <v>14754416.666666668</v>
      </c>
      <c r="H74" s="1501"/>
    </row>
    <row r="75" spans="1:18" s="619" customFormat="1" x14ac:dyDescent="0.3">
      <c r="B75" s="645"/>
      <c r="C75" s="645"/>
    </row>
    <row r="76" spans="1:18" s="619" customFormat="1" ht="21" thickBot="1" x14ac:dyDescent="0.35">
      <c r="A76" s="1490" t="s">
        <v>379</v>
      </c>
      <c r="B76" s="1491"/>
      <c r="C76" s="1491"/>
      <c r="D76" s="1491"/>
      <c r="E76" s="1491"/>
      <c r="F76" s="1491"/>
      <c r="G76" s="1491"/>
      <c r="H76" s="1491"/>
      <c r="I76" s="1491"/>
      <c r="J76" s="1491"/>
      <c r="K76" s="1491"/>
      <c r="L76" s="1491"/>
      <c r="M76" s="1491"/>
      <c r="N76" s="1491"/>
      <c r="O76" s="1491"/>
      <c r="P76" s="1491"/>
      <c r="Q76" s="1491"/>
      <c r="R76" s="1491"/>
    </row>
    <row r="77" spans="1:18" s="619" customFormat="1" ht="21" thickBot="1" x14ac:dyDescent="0.35">
      <c r="A77" s="1229" t="s">
        <v>110</v>
      </c>
      <c r="B77" s="1230" t="s">
        <v>245</v>
      </c>
      <c r="C77" s="1230" t="s">
        <v>161</v>
      </c>
      <c r="D77" s="1230" t="s">
        <v>172</v>
      </c>
      <c r="E77" s="1230" t="s">
        <v>330</v>
      </c>
      <c r="F77" s="1230" t="s">
        <v>159</v>
      </c>
      <c r="G77" s="1230" t="s">
        <v>259</v>
      </c>
      <c r="H77" s="1227" t="s">
        <v>173</v>
      </c>
      <c r="I77" s="1228"/>
      <c r="J77" s="1228"/>
      <c r="K77" s="873"/>
      <c r="L77" s="873"/>
      <c r="M77" s="873"/>
      <c r="N77" s="921"/>
      <c r="O77" s="921"/>
      <c r="P77" s="921"/>
      <c r="Q77" s="921"/>
      <c r="R77" s="902"/>
    </row>
    <row r="78" spans="1:18" s="619" customFormat="1" ht="30.75" thickBot="1" x14ac:dyDescent="0.35">
      <c r="A78" s="1229"/>
      <c r="B78" s="1230"/>
      <c r="C78" s="1230"/>
      <c r="D78" s="1230"/>
      <c r="E78" s="1230"/>
      <c r="F78" s="1230"/>
      <c r="G78" s="1230"/>
      <c r="H78" s="905" t="s">
        <v>458</v>
      </c>
      <c r="I78" s="905" t="s">
        <v>459</v>
      </c>
      <c r="J78" s="905" t="s">
        <v>451</v>
      </c>
      <c r="K78" s="904" t="s">
        <v>171</v>
      </c>
      <c r="L78" s="904" t="s">
        <v>244</v>
      </c>
      <c r="M78" s="906" t="s">
        <v>160</v>
      </c>
      <c r="N78" s="905" t="s">
        <v>162</v>
      </c>
      <c r="O78" s="907" t="s">
        <v>453</v>
      </c>
      <c r="P78" s="908" t="s">
        <v>331</v>
      </c>
      <c r="Q78" s="908" t="s">
        <v>332</v>
      </c>
      <c r="R78" s="910" t="s">
        <v>260</v>
      </c>
    </row>
    <row r="79" spans="1:18" s="619" customFormat="1" x14ac:dyDescent="0.3">
      <c r="A79" s="409" t="s">
        <v>91</v>
      </c>
      <c r="B79" s="410" t="s">
        <v>322</v>
      </c>
      <c r="C79" s="411">
        <v>65</v>
      </c>
      <c r="D79" s="462"/>
      <c r="E79" s="411"/>
      <c r="F79" s="462"/>
      <c r="G79" s="411"/>
      <c r="H79" s="912"/>
      <c r="I79" s="465"/>
      <c r="J79" s="891"/>
      <c r="K79" s="411"/>
      <c r="L79" s="462"/>
      <c r="M79" s="465"/>
      <c r="N79" s="462"/>
      <c r="O79" s="411">
        <f>+C79+D79+F79+G79</f>
        <v>65</v>
      </c>
      <c r="P79" s="466">
        <v>100000</v>
      </c>
      <c r="Q79" s="466">
        <v>20000</v>
      </c>
      <c r="R79" s="466">
        <f>+SORA!AA10</f>
        <v>6500000</v>
      </c>
    </row>
    <row r="80" spans="1:18" s="619" customFormat="1" x14ac:dyDescent="0.3">
      <c r="A80" s="412" t="s">
        <v>78</v>
      </c>
      <c r="B80" s="413" t="s">
        <v>322</v>
      </c>
      <c r="C80" s="459">
        <f>67+2</f>
        <v>69</v>
      </c>
      <c r="D80" s="463">
        <v>27</v>
      </c>
      <c r="E80" s="459"/>
      <c r="F80" s="463">
        <v>20</v>
      </c>
      <c r="G80" s="459">
        <v>8</v>
      </c>
      <c r="H80" s="917"/>
      <c r="I80" s="459">
        <v>12</v>
      </c>
      <c r="J80" s="918"/>
      <c r="K80" s="459">
        <v>28</v>
      </c>
      <c r="L80" s="463"/>
      <c r="M80" s="459"/>
      <c r="N80" s="463">
        <v>3</v>
      </c>
      <c r="O80" s="933">
        <f t="shared" ref="O80:O96" si="5">+C80+D80+F80+G80</f>
        <v>124</v>
      </c>
      <c r="P80" s="467">
        <v>100000</v>
      </c>
      <c r="Q80" s="467">
        <v>20000</v>
      </c>
      <c r="R80" s="467">
        <f>+SORA!AA11</f>
        <v>18140000</v>
      </c>
    </row>
    <row r="81" spans="1:18" s="619" customFormat="1" x14ac:dyDescent="0.3">
      <c r="A81" s="414" t="s">
        <v>90</v>
      </c>
      <c r="B81" s="889" t="s">
        <v>322</v>
      </c>
      <c r="C81" s="460">
        <v>50</v>
      </c>
      <c r="D81" s="464"/>
      <c r="E81" s="460"/>
      <c r="F81" s="464"/>
      <c r="G81" s="460"/>
      <c r="H81" s="898"/>
      <c r="I81" s="460"/>
      <c r="J81" s="900"/>
      <c r="K81" s="460"/>
      <c r="L81" s="464"/>
      <c r="M81" s="460"/>
      <c r="N81" s="464"/>
      <c r="O81" s="411">
        <f t="shared" si="5"/>
        <v>50</v>
      </c>
      <c r="P81" s="466">
        <v>100000</v>
      </c>
      <c r="Q81" s="466">
        <v>20000</v>
      </c>
      <c r="R81" s="466">
        <f>+SORA!AA12</f>
        <v>5000000</v>
      </c>
    </row>
    <row r="82" spans="1:18" s="619" customFormat="1" x14ac:dyDescent="0.3">
      <c r="A82" s="414" t="s">
        <v>88</v>
      </c>
      <c r="B82" s="889" t="s">
        <v>322</v>
      </c>
      <c r="C82" s="460">
        <v>30</v>
      </c>
      <c r="D82" s="464"/>
      <c r="E82" s="460"/>
      <c r="F82" s="464"/>
      <c r="G82" s="460"/>
      <c r="H82" s="898"/>
      <c r="I82" s="460"/>
      <c r="J82" s="900"/>
      <c r="K82" s="460"/>
      <c r="L82" s="464"/>
      <c r="M82" s="460"/>
      <c r="N82" s="464"/>
      <c r="O82" s="411">
        <f t="shared" si="5"/>
        <v>30</v>
      </c>
      <c r="P82" s="466">
        <v>100000</v>
      </c>
      <c r="Q82" s="466">
        <v>20000</v>
      </c>
      <c r="R82" s="466">
        <f>+SORA!AA13</f>
        <v>3000000</v>
      </c>
    </row>
    <row r="83" spans="1:18" s="619" customFormat="1" x14ac:dyDescent="0.3">
      <c r="A83" s="414" t="s">
        <v>87</v>
      </c>
      <c r="B83" s="889" t="s">
        <v>322</v>
      </c>
      <c r="C83" s="460">
        <v>29</v>
      </c>
      <c r="D83" s="464"/>
      <c r="E83" s="460"/>
      <c r="F83" s="464"/>
      <c r="G83" s="460"/>
      <c r="H83" s="898"/>
      <c r="I83" s="460"/>
      <c r="J83" s="900"/>
      <c r="K83" s="460"/>
      <c r="L83" s="464"/>
      <c r="M83" s="460"/>
      <c r="N83" s="464"/>
      <c r="O83" s="411">
        <f t="shared" si="5"/>
        <v>29</v>
      </c>
      <c r="P83" s="466">
        <v>100000</v>
      </c>
      <c r="Q83" s="466">
        <v>20000</v>
      </c>
      <c r="R83" s="466">
        <f>+SORA!AA14</f>
        <v>2900000</v>
      </c>
    </row>
    <row r="84" spans="1:18" s="619" customFormat="1" x14ac:dyDescent="0.3">
      <c r="A84" s="412" t="s">
        <v>77</v>
      </c>
      <c r="B84" s="413" t="s">
        <v>322</v>
      </c>
      <c r="C84" s="459">
        <v>24</v>
      </c>
      <c r="D84" s="463">
        <v>21</v>
      </c>
      <c r="E84" s="459">
        <v>1</v>
      </c>
      <c r="F84" s="463">
        <v>17</v>
      </c>
      <c r="G84" s="459">
        <v>7</v>
      </c>
      <c r="H84" s="917">
        <f>4+24+2</f>
        <v>30</v>
      </c>
      <c r="I84" s="459">
        <v>28</v>
      </c>
      <c r="J84" s="918">
        <v>2</v>
      </c>
      <c r="K84" s="459">
        <v>18</v>
      </c>
      <c r="L84" s="463">
        <v>2</v>
      </c>
      <c r="M84" s="459">
        <v>2</v>
      </c>
      <c r="N84" s="463">
        <v>4</v>
      </c>
      <c r="O84" s="933">
        <f t="shared" si="5"/>
        <v>69</v>
      </c>
      <c r="P84" s="467">
        <v>100000</v>
      </c>
      <c r="Q84" s="467">
        <v>20000</v>
      </c>
      <c r="R84" s="467">
        <f>+SORA!AA15</f>
        <v>18720000</v>
      </c>
    </row>
    <row r="85" spans="1:18" s="619" customFormat="1" x14ac:dyDescent="0.3">
      <c r="A85" s="414" t="s">
        <v>111</v>
      </c>
      <c r="B85" s="889" t="s">
        <v>323</v>
      </c>
      <c r="C85" s="460">
        <v>24</v>
      </c>
      <c r="D85" s="464"/>
      <c r="E85" s="460"/>
      <c r="F85" s="464"/>
      <c r="G85" s="460"/>
      <c r="H85" s="898"/>
      <c r="I85" s="460"/>
      <c r="J85" s="900"/>
      <c r="K85" s="460"/>
      <c r="L85" s="464"/>
      <c r="M85" s="460"/>
      <c r="N85" s="464"/>
      <c r="O85" s="411">
        <f t="shared" si="5"/>
        <v>24</v>
      </c>
      <c r="P85" s="466">
        <v>60000</v>
      </c>
      <c r="Q85" s="466">
        <v>20000</v>
      </c>
      <c r="R85" s="466">
        <f>+SORA!AA16</f>
        <v>1440000</v>
      </c>
    </row>
    <row r="86" spans="1:18" s="619" customFormat="1" x14ac:dyDescent="0.3">
      <c r="A86" s="414" t="s">
        <v>106</v>
      </c>
      <c r="B86" s="889" t="s">
        <v>323</v>
      </c>
      <c r="C86" s="460"/>
      <c r="D86" s="464"/>
      <c r="E86" s="460"/>
      <c r="F86" s="464"/>
      <c r="G86" s="460"/>
      <c r="H86" s="898"/>
      <c r="I86" s="460"/>
      <c r="J86" s="900"/>
      <c r="K86" s="460"/>
      <c r="L86" s="464"/>
      <c r="M86" s="460"/>
      <c r="N86" s="464"/>
      <c r="O86" s="411">
        <f t="shared" si="5"/>
        <v>0</v>
      </c>
      <c r="P86" s="466">
        <v>60000</v>
      </c>
      <c r="Q86" s="466">
        <v>20000</v>
      </c>
      <c r="R86" s="466">
        <f>+SORA!AA17</f>
        <v>0</v>
      </c>
    </row>
    <row r="87" spans="1:18" s="619" customFormat="1" x14ac:dyDescent="0.3">
      <c r="A87" s="414" t="s">
        <v>93</v>
      </c>
      <c r="B87" s="889" t="s">
        <v>322</v>
      </c>
      <c r="C87" s="460"/>
      <c r="D87" s="464"/>
      <c r="E87" s="460"/>
      <c r="F87" s="464"/>
      <c r="G87" s="460"/>
      <c r="H87" s="898"/>
      <c r="I87" s="460"/>
      <c r="J87" s="900"/>
      <c r="K87" s="460"/>
      <c r="L87" s="464"/>
      <c r="M87" s="460"/>
      <c r="N87" s="464"/>
      <c r="O87" s="411">
        <f t="shared" si="5"/>
        <v>0</v>
      </c>
      <c r="P87" s="466">
        <v>100000</v>
      </c>
      <c r="Q87" s="466">
        <v>20000</v>
      </c>
      <c r="R87" s="466">
        <f>+SORA!AA18</f>
        <v>0</v>
      </c>
    </row>
    <row r="88" spans="1:18" s="619" customFormat="1" x14ac:dyDescent="0.3">
      <c r="A88" s="414" t="s">
        <v>108</v>
      </c>
      <c r="B88" s="889" t="s">
        <v>322</v>
      </c>
      <c r="C88" s="460"/>
      <c r="D88" s="464"/>
      <c r="E88" s="460"/>
      <c r="F88" s="464">
        <v>1</v>
      </c>
      <c r="G88" s="460"/>
      <c r="H88" s="898"/>
      <c r="I88" s="460"/>
      <c r="J88" s="900"/>
      <c r="K88" s="460"/>
      <c r="L88" s="464"/>
      <c r="M88" s="460"/>
      <c r="N88" s="464"/>
      <c r="O88" s="411">
        <f t="shared" si="5"/>
        <v>1</v>
      </c>
      <c r="P88" s="466">
        <v>100000</v>
      </c>
      <c r="Q88" s="466">
        <v>20000</v>
      </c>
      <c r="R88" s="466">
        <f>+SORA!AA19</f>
        <v>100000</v>
      </c>
    </row>
    <row r="89" spans="1:18" s="619" customFormat="1" x14ac:dyDescent="0.3">
      <c r="A89" s="414" t="s">
        <v>107</v>
      </c>
      <c r="B89" s="889" t="s">
        <v>323</v>
      </c>
      <c r="C89" s="460">
        <v>2</v>
      </c>
      <c r="D89" s="464"/>
      <c r="E89" s="460"/>
      <c r="F89" s="464"/>
      <c r="G89" s="460"/>
      <c r="H89" s="898"/>
      <c r="I89" s="460"/>
      <c r="J89" s="900"/>
      <c r="K89" s="460"/>
      <c r="L89" s="464"/>
      <c r="M89" s="460"/>
      <c r="N89" s="464"/>
      <c r="O89" s="411">
        <f t="shared" si="5"/>
        <v>2</v>
      </c>
      <c r="P89" s="466">
        <v>60000</v>
      </c>
      <c r="Q89" s="466">
        <v>20000</v>
      </c>
      <c r="R89" s="466">
        <f>+SORA!AA20</f>
        <v>120000</v>
      </c>
    </row>
    <row r="90" spans="1:18" s="619" customFormat="1" x14ac:dyDescent="0.3">
      <c r="A90" s="414" t="s">
        <v>94</v>
      </c>
      <c r="B90" s="889" t="s">
        <v>322</v>
      </c>
      <c r="C90" s="460">
        <v>7</v>
      </c>
      <c r="D90" s="464"/>
      <c r="E90" s="460"/>
      <c r="F90" s="464"/>
      <c r="G90" s="460"/>
      <c r="H90" s="898"/>
      <c r="I90" s="460"/>
      <c r="J90" s="900"/>
      <c r="K90" s="460"/>
      <c r="L90" s="464"/>
      <c r="M90" s="460"/>
      <c r="N90" s="464"/>
      <c r="O90" s="411">
        <f t="shared" si="5"/>
        <v>7</v>
      </c>
      <c r="P90" s="466">
        <v>100000</v>
      </c>
      <c r="Q90" s="466">
        <v>20000</v>
      </c>
      <c r="R90" s="466">
        <f>+SORA!AA21</f>
        <v>700000</v>
      </c>
    </row>
    <row r="91" spans="1:18" s="619" customFormat="1" x14ac:dyDescent="0.3">
      <c r="A91" s="414" t="s">
        <v>99</v>
      </c>
      <c r="B91" s="889" t="s">
        <v>322</v>
      </c>
      <c r="C91" s="460">
        <v>5</v>
      </c>
      <c r="D91" s="464"/>
      <c r="E91" s="460"/>
      <c r="F91" s="464"/>
      <c r="G91" s="460"/>
      <c r="H91" s="898"/>
      <c r="I91" s="460"/>
      <c r="J91" s="900"/>
      <c r="K91" s="460"/>
      <c r="L91" s="464"/>
      <c r="M91" s="460"/>
      <c r="N91" s="464"/>
      <c r="O91" s="411">
        <f t="shared" si="5"/>
        <v>5</v>
      </c>
      <c r="P91" s="466">
        <v>100000</v>
      </c>
      <c r="Q91" s="466">
        <v>20000</v>
      </c>
      <c r="R91" s="466">
        <f>+SORA!AA22</f>
        <v>500000</v>
      </c>
    </row>
    <row r="92" spans="1:18" s="619" customFormat="1" x14ac:dyDescent="0.3">
      <c r="A92" s="414" t="s">
        <v>98</v>
      </c>
      <c r="B92" s="889" t="s">
        <v>322</v>
      </c>
      <c r="C92" s="460">
        <v>4</v>
      </c>
      <c r="D92" s="464"/>
      <c r="E92" s="460"/>
      <c r="F92" s="464"/>
      <c r="G92" s="460"/>
      <c r="H92" s="898"/>
      <c r="I92" s="460"/>
      <c r="J92" s="900"/>
      <c r="K92" s="460"/>
      <c r="L92" s="464"/>
      <c r="M92" s="460"/>
      <c r="N92" s="464"/>
      <c r="O92" s="411">
        <f t="shared" si="5"/>
        <v>4</v>
      </c>
      <c r="P92" s="466">
        <v>100000</v>
      </c>
      <c r="Q92" s="466">
        <v>20000</v>
      </c>
      <c r="R92" s="466">
        <f>+SORA!AA23</f>
        <v>400000</v>
      </c>
    </row>
    <row r="93" spans="1:18" s="619" customFormat="1" x14ac:dyDescent="0.3">
      <c r="A93" s="414" t="s">
        <v>100</v>
      </c>
      <c r="B93" s="889" t="s">
        <v>322</v>
      </c>
      <c r="C93" s="460">
        <v>3</v>
      </c>
      <c r="D93" s="464"/>
      <c r="E93" s="460"/>
      <c r="F93" s="464"/>
      <c r="G93" s="460"/>
      <c r="H93" s="898"/>
      <c r="I93" s="460"/>
      <c r="J93" s="900"/>
      <c r="K93" s="460"/>
      <c r="L93" s="464"/>
      <c r="M93" s="460"/>
      <c r="N93" s="464"/>
      <c r="O93" s="411">
        <f t="shared" si="5"/>
        <v>3</v>
      </c>
      <c r="P93" s="466">
        <v>100000</v>
      </c>
      <c r="Q93" s="466">
        <v>20000</v>
      </c>
      <c r="R93" s="466">
        <f>+SORA!AA24</f>
        <v>300000</v>
      </c>
    </row>
    <row r="94" spans="1:18" s="619" customFormat="1" x14ac:dyDescent="0.3">
      <c r="A94" s="414" t="s">
        <v>131</v>
      </c>
      <c r="B94" s="889" t="s">
        <v>323</v>
      </c>
      <c r="C94" s="460"/>
      <c r="D94" s="464">
        <v>1</v>
      </c>
      <c r="E94" s="460"/>
      <c r="F94" s="464"/>
      <c r="G94" s="460"/>
      <c r="H94" s="898"/>
      <c r="I94" s="460"/>
      <c r="J94" s="900"/>
      <c r="K94" s="460">
        <v>8</v>
      </c>
      <c r="L94" s="464"/>
      <c r="M94" s="460">
        <v>9</v>
      </c>
      <c r="N94" s="464">
        <v>2</v>
      </c>
      <c r="O94" s="411">
        <f t="shared" si="5"/>
        <v>1</v>
      </c>
      <c r="P94" s="466">
        <v>60000</v>
      </c>
      <c r="Q94" s="466">
        <v>20000</v>
      </c>
      <c r="R94" s="466">
        <f>+SORA!AA25</f>
        <v>2200000</v>
      </c>
    </row>
    <row r="95" spans="1:18" s="619" customFormat="1" x14ac:dyDescent="0.3">
      <c r="A95" s="414" t="s">
        <v>112</v>
      </c>
      <c r="B95" s="889" t="s">
        <v>322</v>
      </c>
      <c r="C95" s="460"/>
      <c r="D95" s="464"/>
      <c r="E95" s="460"/>
      <c r="F95" s="464"/>
      <c r="G95" s="460"/>
      <c r="H95" s="898"/>
      <c r="I95" s="460"/>
      <c r="J95" s="900"/>
      <c r="K95" s="460"/>
      <c r="L95" s="464"/>
      <c r="M95" s="460"/>
      <c r="N95" s="464"/>
      <c r="O95" s="411">
        <f t="shared" si="5"/>
        <v>0</v>
      </c>
      <c r="P95" s="466">
        <v>100000</v>
      </c>
      <c r="Q95" s="466">
        <v>20000</v>
      </c>
      <c r="R95" s="466">
        <f>+SORA!AA26</f>
        <v>0</v>
      </c>
    </row>
    <row r="96" spans="1:18" s="619" customFormat="1" ht="21" thickBot="1" x14ac:dyDescent="0.35">
      <c r="A96" s="415" t="s">
        <v>104</v>
      </c>
      <c r="B96" s="416" t="s">
        <v>322</v>
      </c>
      <c r="C96" s="461"/>
      <c r="D96" s="909"/>
      <c r="E96" s="461"/>
      <c r="F96" s="909"/>
      <c r="G96" s="461"/>
      <c r="H96" s="899"/>
      <c r="I96" s="461"/>
      <c r="J96" s="901"/>
      <c r="K96" s="461"/>
      <c r="L96" s="909"/>
      <c r="M96" s="461"/>
      <c r="N96" s="909"/>
      <c r="O96" s="913">
        <f t="shared" si="5"/>
        <v>0</v>
      </c>
      <c r="P96" s="903">
        <v>100000</v>
      </c>
      <c r="Q96" s="903">
        <v>20000</v>
      </c>
      <c r="R96" s="466">
        <f>+SORA!AA27</f>
        <v>0</v>
      </c>
    </row>
    <row r="97" spans="1:18" s="619" customFormat="1" ht="21" thickBot="1" x14ac:dyDescent="0.35">
      <c r="A97" s="919" t="s">
        <v>69</v>
      </c>
      <c r="B97" s="920"/>
      <c r="C97" s="913">
        <f>SUM(C79:C95)</f>
        <v>312</v>
      </c>
      <c r="D97" s="913">
        <f t="shared" ref="D97:N97" si="6">SUM(D79:D95)</f>
        <v>49</v>
      </c>
      <c r="E97" s="913">
        <f t="shared" si="6"/>
        <v>1</v>
      </c>
      <c r="F97" s="913">
        <f t="shared" si="6"/>
        <v>38</v>
      </c>
      <c r="G97" s="913">
        <f t="shared" si="6"/>
        <v>15</v>
      </c>
      <c r="H97" s="913">
        <f t="shared" si="6"/>
        <v>30</v>
      </c>
      <c r="I97" s="913">
        <f t="shared" si="6"/>
        <v>40</v>
      </c>
      <c r="J97" s="913">
        <f t="shared" si="6"/>
        <v>2</v>
      </c>
      <c r="K97" s="913">
        <f t="shared" si="6"/>
        <v>54</v>
      </c>
      <c r="L97" s="913">
        <f t="shared" si="6"/>
        <v>2</v>
      </c>
      <c r="M97" s="913">
        <f t="shared" si="6"/>
        <v>11</v>
      </c>
      <c r="N97" s="913">
        <f t="shared" si="6"/>
        <v>9</v>
      </c>
      <c r="O97" s="1231" t="s">
        <v>260</v>
      </c>
      <c r="P97" s="1232"/>
      <c r="Q97" s="1232"/>
      <c r="R97" s="922">
        <f>SUM(R79:R96)</f>
        <v>60020000</v>
      </c>
    </row>
    <row r="98" spans="1:18" s="619" customFormat="1" ht="21" thickBot="1" x14ac:dyDescent="0.35"/>
    <row r="99" spans="1:18" s="619" customFormat="1" ht="21" thickBot="1" x14ac:dyDescent="0.35">
      <c r="A99" s="1229" t="s">
        <v>110</v>
      </c>
      <c r="B99" s="1302" t="s">
        <v>245</v>
      </c>
      <c r="C99" s="1302" t="s">
        <v>161</v>
      </c>
      <c r="D99" s="1302" t="s">
        <v>172</v>
      </c>
      <c r="E99" s="1302" t="s">
        <v>162</v>
      </c>
      <c r="F99" s="1303" t="s">
        <v>460</v>
      </c>
      <c r="G99" s="1301" t="s">
        <v>171</v>
      </c>
      <c r="H99" s="1301" t="s">
        <v>159</v>
      </c>
      <c r="I99" s="1301" t="s">
        <v>173</v>
      </c>
      <c r="J99" s="1301"/>
      <c r="K99" s="1301" t="s">
        <v>259</v>
      </c>
      <c r="L99" s="1301" t="s">
        <v>69</v>
      </c>
      <c r="M99" s="1229" t="s">
        <v>331</v>
      </c>
      <c r="N99" s="1229" t="s">
        <v>332</v>
      </c>
      <c r="O99" s="1301" t="s">
        <v>260</v>
      </c>
    </row>
    <row r="100" spans="1:18" s="619" customFormat="1" ht="21" thickBot="1" x14ac:dyDescent="0.35">
      <c r="A100" s="1229"/>
      <c r="B100" s="1302"/>
      <c r="C100" s="1302"/>
      <c r="D100" s="1302"/>
      <c r="E100" s="1302"/>
      <c r="F100" s="1304"/>
      <c r="G100" s="1301"/>
      <c r="H100" s="1301"/>
      <c r="I100" s="365" t="s">
        <v>335</v>
      </c>
      <c r="J100" s="365" t="s">
        <v>451</v>
      </c>
      <c r="K100" s="1301"/>
      <c r="L100" s="1301"/>
      <c r="M100" s="1229"/>
      <c r="N100" s="1229"/>
      <c r="O100" s="1301"/>
    </row>
    <row r="101" spans="1:18" s="619" customFormat="1" x14ac:dyDescent="0.3">
      <c r="A101" s="923" t="s">
        <v>91</v>
      </c>
      <c r="B101" s="924" t="s">
        <v>322</v>
      </c>
      <c r="C101" s="740">
        <v>30</v>
      </c>
      <c r="D101" s="740"/>
      <c r="E101" s="740"/>
      <c r="F101" s="740"/>
      <c r="G101" s="740"/>
      <c r="H101" s="740"/>
      <c r="I101" s="740"/>
      <c r="J101" s="740"/>
      <c r="K101" s="740"/>
      <c r="L101" s="740">
        <f t="shared" ref="L101:L118" si="7">+C101+D101+H101+K101</f>
        <v>30</v>
      </c>
      <c r="M101" s="466">
        <v>100000</v>
      </c>
      <c r="N101" s="466">
        <v>20000</v>
      </c>
      <c r="O101" s="925">
        <f>+CUCAITA!W4</f>
        <v>3600000</v>
      </c>
    </row>
    <row r="102" spans="1:18" s="619" customFormat="1" x14ac:dyDescent="0.3">
      <c r="A102" s="483" t="s">
        <v>78</v>
      </c>
      <c r="B102" s="484" t="s">
        <v>322</v>
      </c>
      <c r="C102" s="492">
        <f>18+2</f>
        <v>20</v>
      </c>
      <c r="D102" s="492">
        <v>13</v>
      </c>
      <c r="E102" s="492">
        <v>1</v>
      </c>
      <c r="F102" s="492">
        <v>1</v>
      </c>
      <c r="G102" s="492">
        <v>32</v>
      </c>
      <c r="H102" s="492">
        <v>22</v>
      </c>
      <c r="I102" s="492">
        <v>14</v>
      </c>
      <c r="J102" s="492">
        <v>2</v>
      </c>
      <c r="K102" s="492">
        <v>26</v>
      </c>
      <c r="L102" s="492">
        <f t="shared" si="7"/>
        <v>81</v>
      </c>
      <c r="M102" s="467">
        <v>100000</v>
      </c>
      <c r="N102" s="467">
        <v>20000</v>
      </c>
      <c r="O102" s="934">
        <f>+CUCAITA!W5</f>
        <v>13360000</v>
      </c>
    </row>
    <row r="103" spans="1:18" s="619" customFormat="1" x14ac:dyDescent="0.3">
      <c r="A103" s="482" t="s">
        <v>90</v>
      </c>
      <c r="B103" s="867" t="s">
        <v>322</v>
      </c>
      <c r="C103" s="286">
        <v>31</v>
      </c>
      <c r="D103" s="286"/>
      <c r="E103" s="286"/>
      <c r="F103" s="286"/>
      <c r="G103" s="286"/>
      <c r="H103" s="286"/>
      <c r="I103" s="286"/>
      <c r="J103" s="286"/>
      <c r="K103" s="286"/>
      <c r="L103" s="286">
        <f t="shared" si="7"/>
        <v>31</v>
      </c>
      <c r="M103" s="466">
        <v>100000</v>
      </c>
      <c r="N103" s="466">
        <v>20000</v>
      </c>
      <c r="O103" s="925">
        <f>+CUCAITA!W6</f>
        <v>3720000</v>
      </c>
    </row>
    <row r="104" spans="1:18" s="619" customFormat="1" x14ac:dyDescent="0.3">
      <c r="A104" s="482" t="s">
        <v>88</v>
      </c>
      <c r="B104" s="867" t="s">
        <v>322</v>
      </c>
      <c r="C104" s="286">
        <v>31</v>
      </c>
      <c r="D104" s="286"/>
      <c r="E104" s="286"/>
      <c r="F104" s="286"/>
      <c r="G104" s="286"/>
      <c r="H104" s="286"/>
      <c r="I104" s="286"/>
      <c r="J104" s="286"/>
      <c r="K104" s="286"/>
      <c r="L104" s="286">
        <f t="shared" si="7"/>
        <v>31</v>
      </c>
      <c r="M104" s="466">
        <v>100000</v>
      </c>
      <c r="N104" s="466">
        <v>20000</v>
      </c>
      <c r="O104" s="925">
        <f>+CUCAITA!W7</f>
        <v>3720000</v>
      </c>
    </row>
    <row r="105" spans="1:18" s="619" customFormat="1" x14ac:dyDescent="0.3">
      <c r="A105" s="482" t="s">
        <v>87</v>
      </c>
      <c r="B105" s="867" t="s">
        <v>322</v>
      </c>
      <c r="C105" s="286">
        <v>28</v>
      </c>
      <c r="D105" s="286"/>
      <c r="E105" s="286"/>
      <c r="F105" s="286"/>
      <c r="G105" s="286"/>
      <c r="H105" s="286"/>
      <c r="I105" s="286"/>
      <c r="J105" s="286"/>
      <c r="K105" s="286"/>
      <c r="L105" s="286">
        <f t="shared" si="7"/>
        <v>28</v>
      </c>
      <c r="M105" s="466">
        <v>100000</v>
      </c>
      <c r="N105" s="466">
        <v>20000</v>
      </c>
      <c r="O105" s="925">
        <f>+CUCAITA!W8</f>
        <v>3360000</v>
      </c>
    </row>
    <row r="106" spans="1:18" s="619" customFormat="1" x14ac:dyDescent="0.3">
      <c r="A106" s="483" t="s">
        <v>77</v>
      </c>
      <c r="B106" s="484" t="s">
        <v>322</v>
      </c>
      <c r="C106" s="492">
        <v>11</v>
      </c>
      <c r="D106" s="492">
        <v>15</v>
      </c>
      <c r="E106" s="492">
        <v>4</v>
      </c>
      <c r="F106" s="492">
        <v>3</v>
      </c>
      <c r="G106" s="492">
        <v>20</v>
      </c>
      <c r="H106" s="492">
        <v>13</v>
      </c>
      <c r="I106" s="492">
        <v>26</v>
      </c>
      <c r="J106" s="492">
        <v>20</v>
      </c>
      <c r="K106" s="492"/>
      <c r="L106" s="492">
        <f t="shared" si="7"/>
        <v>39</v>
      </c>
      <c r="M106" s="467">
        <v>100000</v>
      </c>
      <c r="N106" s="467">
        <v>20000</v>
      </c>
      <c r="O106" s="934">
        <f>+CUCAITA!W9</f>
        <v>13300000</v>
      </c>
    </row>
    <row r="107" spans="1:18" s="619" customFormat="1" x14ac:dyDescent="0.3">
      <c r="A107" s="482" t="s">
        <v>93</v>
      </c>
      <c r="B107" s="867" t="s">
        <v>322</v>
      </c>
      <c r="C107" s="286">
        <v>17</v>
      </c>
      <c r="D107" s="286"/>
      <c r="E107" s="286"/>
      <c r="F107" s="286"/>
      <c r="G107" s="286"/>
      <c r="H107" s="286"/>
      <c r="I107" s="286"/>
      <c r="J107" s="286"/>
      <c r="K107" s="286"/>
      <c r="L107" s="286">
        <f t="shared" si="7"/>
        <v>17</v>
      </c>
      <c r="M107" s="466">
        <v>100000</v>
      </c>
      <c r="N107" s="466">
        <v>20000</v>
      </c>
      <c r="O107" s="925">
        <f>+CUCAITA!W10</f>
        <v>2040000</v>
      </c>
    </row>
    <row r="108" spans="1:18" s="619" customFormat="1" x14ac:dyDescent="0.3">
      <c r="A108" s="482" t="s">
        <v>108</v>
      </c>
      <c r="B108" s="867" t="s">
        <v>322</v>
      </c>
      <c r="C108" s="286"/>
      <c r="D108" s="286"/>
      <c r="E108" s="286"/>
      <c r="F108" s="286"/>
      <c r="G108" s="286"/>
      <c r="H108" s="286"/>
      <c r="I108" s="286"/>
      <c r="J108" s="286"/>
      <c r="K108" s="286"/>
      <c r="L108" s="286">
        <f t="shared" si="7"/>
        <v>0</v>
      </c>
      <c r="M108" s="466">
        <v>100000</v>
      </c>
      <c r="N108" s="466">
        <v>20000</v>
      </c>
      <c r="O108" s="925">
        <f>+CUCAITA!W11</f>
        <v>0</v>
      </c>
    </row>
    <row r="109" spans="1:18" s="619" customFormat="1" x14ac:dyDescent="0.3">
      <c r="A109" s="482" t="s">
        <v>94</v>
      </c>
      <c r="B109" s="867" t="s">
        <v>322</v>
      </c>
      <c r="C109" s="286">
        <v>1</v>
      </c>
      <c r="D109" s="286"/>
      <c r="E109" s="286"/>
      <c r="F109" s="286"/>
      <c r="G109" s="286"/>
      <c r="H109" s="286"/>
      <c r="I109" s="286"/>
      <c r="J109" s="286"/>
      <c r="K109" s="286"/>
      <c r="L109" s="286">
        <f t="shared" si="7"/>
        <v>1</v>
      </c>
      <c r="M109" s="466">
        <v>100000</v>
      </c>
      <c r="N109" s="466">
        <v>20000</v>
      </c>
      <c r="O109" s="925">
        <f>+CUCAITA!W12</f>
        <v>120000</v>
      </c>
    </row>
    <row r="110" spans="1:18" s="619" customFormat="1" x14ac:dyDescent="0.3">
      <c r="A110" s="482" t="s">
        <v>99</v>
      </c>
      <c r="B110" s="867" t="s">
        <v>322</v>
      </c>
      <c r="C110" s="286"/>
      <c r="D110" s="286"/>
      <c r="E110" s="286"/>
      <c r="F110" s="286"/>
      <c r="G110" s="286"/>
      <c r="H110" s="286"/>
      <c r="I110" s="286"/>
      <c r="J110" s="286"/>
      <c r="K110" s="286"/>
      <c r="L110" s="286">
        <f t="shared" si="7"/>
        <v>0</v>
      </c>
      <c r="M110" s="466">
        <v>100000</v>
      </c>
      <c r="N110" s="466">
        <v>20000</v>
      </c>
      <c r="O110" s="925">
        <f>+CUCAITA!W13</f>
        <v>0</v>
      </c>
    </row>
    <row r="111" spans="1:18" s="619" customFormat="1" x14ac:dyDescent="0.3">
      <c r="A111" s="482" t="s">
        <v>98</v>
      </c>
      <c r="B111" s="867" t="s">
        <v>322</v>
      </c>
      <c r="C111" s="286"/>
      <c r="D111" s="286"/>
      <c r="E111" s="286"/>
      <c r="F111" s="286"/>
      <c r="G111" s="286"/>
      <c r="H111" s="286"/>
      <c r="I111" s="286"/>
      <c r="J111" s="286"/>
      <c r="K111" s="286"/>
      <c r="L111" s="286">
        <f t="shared" si="7"/>
        <v>0</v>
      </c>
      <c r="M111" s="466">
        <v>100000</v>
      </c>
      <c r="N111" s="466">
        <v>20000</v>
      </c>
      <c r="O111" s="925">
        <f>+CUCAITA!W14</f>
        <v>0</v>
      </c>
    </row>
    <row r="112" spans="1:18" s="619" customFormat="1" x14ac:dyDescent="0.3">
      <c r="A112" s="482" t="s">
        <v>100</v>
      </c>
      <c r="B112" s="867" t="s">
        <v>322</v>
      </c>
      <c r="C112" s="286"/>
      <c r="D112" s="286"/>
      <c r="E112" s="286"/>
      <c r="F112" s="286"/>
      <c r="G112" s="286"/>
      <c r="H112" s="286"/>
      <c r="I112" s="286"/>
      <c r="J112" s="286"/>
      <c r="K112" s="286"/>
      <c r="L112" s="286">
        <f t="shared" si="7"/>
        <v>0</v>
      </c>
      <c r="M112" s="466">
        <v>100000</v>
      </c>
      <c r="N112" s="466">
        <v>20000</v>
      </c>
      <c r="O112" s="925">
        <f>+CUCAITA!W15</f>
        <v>0</v>
      </c>
    </row>
    <row r="113" spans="1:16" s="619" customFormat="1" x14ac:dyDescent="0.3">
      <c r="A113" s="482" t="s">
        <v>112</v>
      </c>
      <c r="B113" s="867" t="s">
        <v>322</v>
      </c>
      <c r="C113" s="286">
        <v>2</v>
      </c>
      <c r="D113" s="286"/>
      <c r="E113" s="286"/>
      <c r="F113" s="286"/>
      <c r="G113" s="286"/>
      <c r="H113" s="286"/>
      <c r="I113" s="286"/>
      <c r="J113" s="286"/>
      <c r="K113" s="286"/>
      <c r="L113" s="286">
        <f t="shared" si="7"/>
        <v>2</v>
      </c>
      <c r="M113" s="466">
        <v>100000</v>
      </c>
      <c r="N113" s="466">
        <v>20000</v>
      </c>
      <c r="O113" s="925">
        <f>+CUCAITA!W16</f>
        <v>240000</v>
      </c>
    </row>
    <row r="114" spans="1:16" s="619" customFormat="1" x14ac:dyDescent="0.3">
      <c r="A114" s="482" t="s">
        <v>111</v>
      </c>
      <c r="B114" s="867" t="s">
        <v>323</v>
      </c>
      <c r="C114" s="286">
        <v>10</v>
      </c>
      <c r="D114" s="286"/>
      <c r="E114" s="286"/>
      <c r="F114" s="286"/>
      <c r="G114" s="286"/>
      <c r="H114" s="286"/>
      <c r="I114" s="286"/>
      <c r="J114" s="286"/>
      <c r="K114" s="286"/>
      <c r="L114" s="286">
        <f t="shared" si="7"/>
        <v>10</v>
      </c>
      <c r="M114" s="466">
        <v>60000</v>
      </c>
      <c r="N114" s="466">
        <v>20000</v>
      </c>
      <c r="O114" s="925">
        <f>+CUCAITA!W17</f>
        <v>600000</v>
      </c>
    </row>
    <row r="115" spans="1:16" s="619" customFormat="1" x14ac:dyDescent="0.3">
      <c r="A115" s="482" t="s">
        <v>106</v>
      </c>
      <c r="B115" s="867" t="s">
        <v>323</v>
      </c>
      <c r="C115" s="286"/>
      <c r="D115" s="286"/>
      <c r="E115" s="286"/>
      <c r="F115" s="286"/>
      <c r="G115" s="286"/>
      <c r="H115" s="286"/>
      <c r="I115" s="286"/>
      <c r="J115" s="286"/>
      <c r="K115" s="286"/>
      <c r="L115" s="286">
        <f t="shared" si="7"/>
        <v>0</v>
      </c>
      <c r="M115" s="466">
        <v>60000</v>
      </c>
      <c r="N115" s="466">
        <v>20000</v>
      </c>
      <c r="O115" s="925">
        <f>+CUCAITA!W18</f>
        <v>0</v>
      </c>
    </row>
    <row r="116" spans="1:16" s="619" customFormat="1" x14ac:dyDescent="0.3">
      <c r="A116" s="482" t="s">
        <v>107</v>
      </c>
      <c r="B116" s="867" t="s">
        <v>323</v>
      </c>
      <c r="C116" s="286"/>
      <c r="D116" s="286"/>
      <c r="E116" s="286"/>
      <c r="F116" s="286"/>
      <c r="G116" s="286"/>
      <c r="H116" s="286"/>
      <c r="I116" s="286"/>
      <c r="J116" s="286"/>
      <c r="K116" s="286"/>
      <c r="L116" s="286">
        <f t="shared" si="7"/>
        <v>0</v>
      </c>
      <c r="M116" s="466">
        <v>60000</v>
      </c>
      <c r="N116" s="466">
        <v>20000</v>
      </c>
      <c r="O116" s="925">
        <f>+CUCAITA!W19</f>
        <v>0</v>
      </c>
    </row>
    <row r="117" spans="1:16" s="619" customFormat="1" x14ac:dyDescent="0.3">
      <c r="A117" s="741" t="s">
        <v>104</v>
      </c>
      <c r="B117" s="714" t="s">
        <v>322</v>
      </c>
      <c r="C117" s="742"/>
      <c r="D117" s="742"/>
      <c r="E117" s="742"/>
      <c r="F117" s="742"/>
      <c r="G117" s="742"/>
      <c r="H117" s="742"/>
      <c r="I117" s="742"/>
      <c r="J117" s="742"/>
      <c r="K117" s="742"/>
      <c r="L117" s="286">
        <f t="shared" si="7"/>
        <v>0</v>
      </c>
      <c r="M117" s="468">
        <v>100000</v>
      </c>
      <c r="N117" s="468">
        <v>20000</v>
      </c>
      <c r="O117" s="925">
        <f>+CUCAITA!W20</f>
        <v>0</v>
      </c>
    </row>
    <row r="118" spans="1:16" s="619" customFormat="1" x14ac:dyDescent="0.3">
      <c r="A118" s="856" t="s">
        <v>131</v>
      </c>
      <c r="B118" s="856" t="s">
        <v>323</v>
      </c>
      <c r="C118" s="856"/>
      <c r="D118" s="856"/>
      <c r="E118" s="858">
        <v>2</v>
      </c>
      <c r="F118" s="858">
        <v>3</v>
      </c>
      <c r="G118" s="856"/>
      <c r="H118" s="856"/>
      <c r="I118" s="856"/>
      <c r="J118" s="856"/>
      <c r="K118" s="856"/>
      <c r="L118" s="286">
        <f t="shared" si="7"/>
        <v>0</v>
      </c>
      <c r="M118" s="466">
        <v>60000</v>
      </c>
      <c r="N118" s="466">
        <v>20000</v>
      </c>
      <c r="O118" s="925">
        <f>+CUCAITA!W21</f>
        <v>540000</v>
      </c>
    </row>
    <row r="119" spans="1:16" s="619" customFormat="1" x14ac:dyDescent="0.3"/>
    <row r="120" spans="1:16" s="619" customFormat="1" ht="21" thickBot="1" x14ac:dyDescent="0.35">
      <c r="A120" s="1378" t="s">
        <v>333</v>
      </c>
      <c r="B120" s="1378"/>
      <c r="C120" s="1378"/>
      <c r="D120" s="1378"/>
      <c r="E120" s="1378"/>
      <c r="F120" s="1378"/>
      <c r="G120" s="1378"/>
      <c r="H120" s="1378"/>
      <c r="I120" s="1378"/>
      <c r="J120" s="1378"/>
      <c r="K120" s="1378"/>
      <c r="L120" s="1378"/>
      <c r="M120" s="1378"/>
      <c r="N120" s="1378"/>
      <c r="O120" s="103"/>
      <c r="P120" s="103"/>
    </row>
    <row r="121" spans="1:16" s="619" customFormat="1" ht="21" thickBot="1" x14ac:dyDescent="0.35">
      <c r="A121" s="1346" t="s">
        <v>110</v>
      </c>
      <c r="B121" s="1347" t="s">
        <v>245</v>
      </c>
      <c r="C121" s="1347" t="s">
        <v>161</v>
      </c>
      <c r="D121" s="1348" t="s">
        <v>172</v>
      </c>
      <c r="E121" s="1349" t="s">
        <v>173</v>
      </c>
      <c r="F121" s="1349"/>
      <c r="G121" s="1349"/>
      <c r="H121" s="872"/>
      <c r="I121" s="872"/>
      <c r="J121" s="872"/>
      <c r="K121" s="872"/>
      <c r="L121" s="872"/>
      <c r="M121" s="872"/>
      <c r="N121" s="872"/>
      <c r="O121" s="930"/>
      <c r="P121" s="930"/>
    </row>
    <row r="122" spans="1:16" s="619" customFormat="1" ht="21" thickBot="1" x14ac:dyDescent="0.35">
      <c r="A122" s="1346"/>
      <c r="B122" s="1347"/>
      <c r="C122" s="1347"/>
      <c r="D122" s="1348"/>
      <c r="E122" s="931" t="s">
        <v>461</v>
      </c>
      <c r="F122" s="931" t="s">
        <v>463</v>
      </c>
      <c r="G122" s="931" t="s">
        <v>462</v>
      </c>
      <c r="H122" s="932" t="s">
        <v>159</v>
      </c>
      <c r="I122" s="932" t="s">
        <v>259</v>
      </c>
      <c r="J122" s="932" t="s">
        <v>171</v>
      </c>
      <c r="K122" s="932" t="s">
        <v>160</v>
      </c>
      <c r="L122" s="932" t="s">
        <v>244</v>
      </c>
      <c r="M122" s="932" t="s">
        <v>69</v>
      </c>
      <c r="N122" s="931" t="s">
        <v>331</v>
      </c>
      <c r="O122" s="931" t="s">
        <v>332</v>
      </c>
      <c r="P122" s="932" t="s">
        <v>260</v>
      </c>
    </row>
    <row r="123" spans="1:16" s="619" customFormat="1" x14ac:dyDescent="0.3">
      <c r="A123" s="926" t="s">
        <v>91</v>
      </c>
      <c r="B123" s="926">
        <v>15</v>
      </c>
      <c r="C123" s="927">
        <v>40</v>
      </c>
      <c r="D123" s="928"/>
      <c r="E123" s="927"/>
      <c r="F123" s="927"/>
      <c r="G123" s="927"/>
      <c r="H123" s="927"/>
      <c r="I123" s="927"/>
      <c r="J123" s="928"/>
      <c r="K123" s="928"/>
      <c r="L123" s="927"/>
      <c r="M123" s="928">
        <f>+C123+D123+H123+I123</f>
        <v>40</v>
      </c>
      <c r="N123" s="781">
        <v>120000</v>
      </c>
      <c r="O123" s="781">
        <v>20000</v>
      </c>
      <c r="P123" s="929">
        <f>+CHIQUIZA!X4</f>
        <v>4800000</v>
      </c>
    </row>
    <row r="124" spans="1:16" s="619" customFormat="1" x14ac:dyDescent="0.3">
      <c r="A124" s="783" t="s">
        <v>78</v>
      </c>
      <c r="B124" s="783">
        <v>15</v>
      </c>
      <c r="C124" s="784">
        <v>46</v>
      </c>
      <c r="D124" s="784">
        <f>5</f>
        <v>5</v>
      </c>
      <c r="E124" s="784">
        <v>1</v>
      </c>
      <c r="F124" s="784">
        <v>2</v>
      </c>
      <c r="G124" s="784"/>
      <c r="H124" s="784">
        <v>24</v>
      </c>
      <c r="I124" s="784">
        <v>16</v>
      </c>
      <c r="J124" s="784">
        <v>12</v>
      </c>
      <c r="K124" s="784">
        <v>7</v>
      </c>
      <c r="L124" s="784">
        <v>2</v>
      </c>
      <c r="M124" s="784">
        <f t="shared" ref="M124:M140" si="8">+C124+D124+H124+I124</f>
        <v>91</v>
      </c>
      <c r="N124" s="785">
        <v>120000</v>
      </c>
      <c r="O124" s="785">
        <v>20000</v>
      </c>
      <c r="P124" s="935">
        <f>+CHIQUIZA!X5</f>
        <v>13240000</v>
      </c>
    </row>
    <row r="125" spans="1:16" s="619" customFormat="1" x14ac:dyDescent="0.3">
      <c r="A125" s="779" t="s">
        <v>90</v>
      </c>
      <c r="B125" s="779">
        <v>15</v>
      </c>
      <c r="C125" s="762">
        <v>54</v>
      </c>
      <c r="D125" s="780">
        <v>1</v>
      </c>
      <c r="E125" s="762"/>
      <c r="F125" s="762"/>
      <c r="G125" s="762"/>
      <c r="H125" s="762">
        <v>4</v>
      </c>
      <c r="I125" s="762"/>
      <c r="J125" s="780"/>
      <c r="K125" s="780"/>
      <c r="L125" s="762"/>
      <c r="M125" s="780">
        <f t="shared" si="8"/>
        <v>59</v>
      </c>
      <c r="N125" s="781">
        <v>120000</v>
      </c>
      <c r="O125" s="781">
        <v>20000</v>
      </c>
      <c r="P125" s="929">
        <f>+CHIQUIZA!X6</f>
        <v>7080000</v>
      </c>
    </row>
    <row r="126" spans="1:16" s="619" customFormat="1" x14ac:dyDescent="0.3">
      <c r="A126" s="779" t="s">
        <v>88</v>
      </c>
      <c r="B126" s="779">
        <v>15</v>
      </c>
      <c r="C126" s="762"/>
      <c r="D126" s="780"/>
      <c r="E126" s="762"/>
      <c r="F126" s="762"/>
      <c r="G126" s="762"/>
      <c r="H126" s="762"/>
      <c r="I126" s="762"/>
      <c r="J126" s="780"/>
      <c r="K126" s="780"/>
      <c r="L126" s="762"/>
      <c r="M126" s="780">
        <f t="shared" si="8"/>
        <v>0</v>
      </c>
      <c r="N126" s="781">
        <v>120000</v>
      </c>
      <c r="O126" s="781">
        <v>20000</v>
      </c>
      <c r="P126" s="929">
        <f>+CHIQUIZA!X7</f>
        <v>0</v>
      </c>
    </row>
    <row r="127" spans="1:16" s="619" customFormat="1" x14ac:dyDescent="0.3">
      <c r="A127" s="779" t="s">
        <v>87</v>
      </c>
      <c r="B127" s="779">
        <v>15</v>
      </c>
      <c r="C127" s="762">
        <v>34</v>
      </c>
      <c r="D127" s="780"/>
      <c r="E127" s="762"/>
      <c r="F127" s="762"/>
      <c r="G127" s="762"/>
      <c r="H127" s="762"/>
      <c r="I127" s="762"/>
      <c r="J127" s="780"/>
      <c r="K127" s="780"/>
      <c r="L127" s="762"/>
      <c r="M127" s="780">
        <f t="shared" si="8"/>
        <v>34</v>
      </c>
      <c r="N127" s="781">
        <v>120000</v>
      </c>
      <c r="O127" s="781">
        <v>20000</v>
      </c>
      <c r="P127" s="929">
        <f>+CHIQUIZA!X8</f>
        <v>4080000</v>
      </c>
    </row>
    <row r="128" spans="1:16" s="619" customFormat="1" x14ac:dyDescent="0.3">
      <c r="A128" s="783" t="s">
        <v>77</v>
      </c>
      <c r="B128" s="783">
        <v>15</v>
      </c>
      <c r="C128" s="784">
        <v>19</v>
      </c>
      <c r="D128" s="784">
        <v>5</v>
      </c>
      <c r="E128" s="784">
        <v>4</v>
      </c>
      <c r="F128" s="784">
        <v>5</v>
      </c>
      <c r="G128" s="784">
        <v>1</v>
      </c>
      <c r="H128" s="784">
        <v>18</v>
      </c>
      <c r="I128" s="784">
        <v>2</v>
      </c>
      <c r="J128" s="784">
        <v>12</v>
      </c>
      <c r="K128" s="784">
        <v>2</v>
      </c>
      <c r="L128" s="784">
        <v>1</v>
      </c>
      <c r="M128" s="784">
        <f t="shared" si="8"/>
        <v>44</v>
      </c>
      <c r="N128" s="785">
        <v>120000</v>
      </c>
      <c r="O128" s="785">
        <v>20000</v>
      </c>
      <c r="P128" s="935">
        <f>+CHIQUIZA!X9</f>
        <v>7510000</v>
      </c>
    </row>
    <row r="129" spans="1:16" s="619" customFormat="1" x14ac:dyDescent="0.3">
      <c r="A129" s="779" t="s">
        <v>93</v>
      </c>
      <c r="B129" s="779">
        <v>15</v>
      </c>
      <c r="C129" s="762"/>
      <c r="D129" s="780"/>
      <c r="E129" s="762"/>
      <c r="F129" s="762"/>
      <c r="G129" s="762"/>
      <c r="H129" s="762"/>
      <c r="I129" s="762"/>
      <c r="J129" s="780"/>
      <c r="K129" s="780"/>
      <c r="L129" s="762"/>
      <c r="M129" s="780">
        <f t="shared" si="8"/>
        <v>0</v>
      </c>
      <c r="N129" s="781">
        <v>120000</v>
      </c>
      <c r="O129" s="781">
        <v>20000</v>
      </c>
      <c r="P129" s="929">
        <f>+CHIQUIZA!X10</f>
        <v>0</v>
      </c>
    </row>
    <row r="130" spans="1:16" s="619" customFormat="1" x14ac:dyDescent="0.3">
      <c r="A130" s="779" t="s">
        <v>108</v>
      </c>
      <c r="B130" s="779">
        <v>15</v>
      </c>
      <c r="C130" s="762">
        <v>40</v>
      </c>
      <c r="D130" s="780"/>
      <c r="E130" s="762"/>
      <c r="F130" s="762"/>
      <c r="G130" s="762"/>
      <c r="H130" s="762"/>
      <c r="I130" s="762"/>
      <c r="J130" s="780"/>
      <c r="K130" s="780"/>
      <c r="L130" s="762"/>
      <c r="M130" s="780">
        <f t="shared" si="8"/>
        <v>40</v>
      </c>
      <c r="N130" s="781">
        <v>120000</v>
      </c>
      <c r="O130" s="781">
        <v>20000</v>
      </c>
      <c r="P130" s="929">
        <f>+CHIQUIZA!X11</f>
        <v>4800000</v>
      </c>
    </row>
    <row r="131" spans="1:16" s="619" customFormat="1" x14ac:dyDescent="0.3">
      <c r="A131" s="779" t="s">
        <v>94</v>
      </c>
      <c r="B131" s="779">
        <v>15</v>
      </c>
      <c r="C131" s="762"/>
      <c r="D131" s="780"/>
      <c r="E131" s="762"/>
      <c r="F131" s="762"/>
      <c r="G131" s="762"/>
      <c r="H131" s="762"/>
      <c r="I131" s="762"/>
      <c r="J131" s="780"/>
      <c r="K131" s="780"/>
      <c r="L131" s="762"/>
      <c r="M131" s="780">
        <f t="shared" si="8"/>
        <v>0</v>
      </c>
      <c r="N131" s="781">
        <v>120000</v>
      </c>
      <c r="O131" s="781">
        <v>20000</v>
      </c>
      <c r="P131" s="929">
        <f>+CHIQUIZA!X12</f>
        <v>0</v>
      </c>
    </row>
    <row r="132" spans="1:16" s="619" customFormat="1" x14ac:dyDescent="0.3">
      <c r="A132" s="779" t="s">
        <v>99</v>
      </c>
      <c r="B132" s="779">
        <v>15</v>
      </c>
      <c r="C132" s="762"/>
      <c r="D132" s="780"/>
      <c r="E132" s="762"/>
      <c r="F132" s="762"/>
      <c r="G132" s="762"/>
      <c r="H132" s="762"/>
      <c r="I132" s="762"/>
      <c r="J132" s="780"/>
      <c r="K132" s="780"/>
      <c r="L132" s="762"/>
      <c r="M132" s="780">
        <f t="shared" si="8"/>
        <v>0</v>
      </c>
      <c r="N132" s="781">
        <v>120000</v>
      </c>
      <c r="O132" s="781">
        <v>20000</v>
      </c>
      <c r="P132" s="929">
        <f>+CHIQUIZA!X13</f>
        <v>0</v>
      </c>
    </row>
    <row r="133" spans="1:16" s="619" customFormat="1" x14ac:dyDescent="0.3">
      <c r="A133" s="779" t="s">
        <v>98</v>
      </c>
      <c r="B133" s="779">
        <v>15</v>
      </c>
      <c r="C133" s="762"/>
      <c r="D133" s="780"/>
      <c r="E133" s="762"/>
      <c r="F133" s="762"/>
      <c r="G133" s="762"/>
      <c r="H133" s="762"/>
      <c r="I133" s="762"/>
      <c r="J133" s="780"/>
      <c r="K133" s="780"/>
      <c r="L133" s="762"/>
      <c r="M133" s="780">
        <f t="shared" si="8"/>
        <v>0</v>
      </c>
      <c r="N133" s="781">
        <v>120000</v>
      </c>
      <c r="O133" s="781">
        <v>20000</v>
      </c>
      <c r="P133" s="929">
        <f>+CHIQUIZA!X14</f>
        <v>0</v>
      </c>
    </row>
    <row r="134" spans="1:16" s="619" customFormat="1" x14ac:dyDescent="0.3">
      <c r="A134" s="779" t="s">
        <v>100</v>
      </c>
      <c r="B134" s="779">
        <v>15</v>
      </c>
      <c r="C134" s="762"/>
      <c r="D134" s="780"/>
      <c r="E134" s="762"/>
      <c r="F134" s="762"/>
      <c r="G134" s="762"/>
      <c r="H134" s="762"/>
      <c r="I134" s="762"/>
      <c r="J134" s="780"/>
      <c r="K134" s="780"/>
      <c r="L134" s="762"/>
      <c r="M134" s="780">
        <f t="shared" si="8"/>
        <v>0</v>
      </c>
      <c r="N134" s="781">
        <v>120000</v>
      </c>
      <c r="O134" s="781">
        <v>20000</v>
      </c>
      <c r="P134" s="929">
        <f>+CHIQUIZA!X15</f>
        <v>0</v>
      </c>
    </row>
    <row r="135" spans="1:16" s="619" customFormat="1" x14ac:dyDescent="0.3">
      <c r="A135" s="779" t="s">
        <v>112</v>
      </c>
      <c r="B135" s="779">
        <v>15</v>
      </c>
      <c r="C135" s="762"/>
      <c r="D135" s="780"/>
      <c r="E135" s="762"/>
      <c r="F135" s="762"/>
      <c r="G135" s="762"/>
      <c r="H135" s="762"/>
      <c r="I135" s="762"/>
      <c r="J135" s="780"/>
      <c r="K135" s="780"/>
      <c r="L135" s="762"/>
      <c r="M135" s="780">
        <f t="shared" si="8"/>
        <v>0</v>
      </c>
      <c r="N135" s="781">
        <v>120000</v>
      </c>
      <c r="O135" s="781">
        <v>20000</v>
      </c>
      <c r="P135" s="929">
        <f>+CHIQUIZA!X16</f>
        <v>0</v>
      </c>
    </row>
    <row r="136" spans="1:16" s="619" customFormat="1" x14ac:dyDescent="0.3">
      <c r="A136" s="779" t="s">
        <v>111</v>
      </c>
      <c r="B136" s="779">
        <v>7</v>
      </c>
      <c r="C136" s="762"/>
      <c r="D136" s="780"/>
      <c r="E136" s="762"/>
      <c r="F136" s="762"/>
      <c r="G136" s="762"/>
      <c r="H136" s="762"/>
      <c r="I136" s="762"/>
      <c r="J136" s="780"/>
      <c r="K136" s="780"/>
      <c r="L136" s="762"/>
      <c r="M136" s="780">
        <f t="shared" si="8"/>
        <v>0</v>
      </c>
      <c r="N136" s="781">
        <v>70000</v>
      </c>
      <c r="O136" s="781">
        <v>15000</v>
      </c>
      <c r="P136" s="929">
        <f>+CHIQUIZA!X17</f>
        <v>0</v>
      </c>
    </row>
    <row r="137" spans="1:16" s="619" customFormat="1" x14ac:dyDescent="0.3">
      <c r="A137" s="779" t="s">
        <v>106</v>
      </c>
      <c r="B137" s="779">
        <v>7</v>
      </c>
      <c r="C137" s="762">
        <v>75</v>
      </c>
      <c r="D137" s="780"/>
      <c r="E137" s="762"/>
      <c r="F137" s="762"/>
      <c r="G137" s="762"/>
      <c r="H137" s="762"/>
      <c r="I137" s="762"/>
      <c r="J137" s="780"/>
      <c r="K137" s="780"/>
      <c r="L137" s="762"/>
      <c r="M137" s="780">
        <f t="shared" si="8"/>
        <v>75</v>
      </c>
      <c r="N137" s="781">
        <v>70000</v>
      </c>
      <c r="O137" s="781">
        <v>15000</v>
      </c>
      <c r="P137" s="929">
        <f>+CHIQUIZA!X18</f>
        <v>5250000</v>
      </c>
    </row>
    <row r="138" spans="1:16" s="619" customFormat="1" x14ac:dyDescent="0.3">
      <c r="A138" s="779" t="s">
        <v>107</v>
      </c>
      <c r="B138" s="779">
        <v>7</v>
      </c>
      <c r="C138" s="762">
        <v>36</v>
      </c>
      <c r="D138" s="780"/>
      <c r="E138" s="762"/>
      <c r="F138" s="762"/>
      <c r="G138" s="762"/>
      <c r="H138" s="762">
        <v>7</v>
      </c>
      <c r="I138" s="762"/>
      <c r="J138" s="780">
        <v>36</v>
      </c>
      <c r="K138" s="780">
        <v>1</v>
      </c>
      <c r="L138" s="762"/>
      <c r="M138" s="780">
        <f t="shared" si="8"/>
        <v>43</v>
      </c>
      <c r="N138" s="781">
        <v>70000</v>
      </c>
      <c r="O138" s="781">
        <v>15000</v>
      </c>
      <c r="P138" s="929">
        <f>+CHIQUIZA!X19</f>
        <v>3730000</v>
      </c>
    </row>
    <row r="139" spans="1:16" s="619" customFormat="1" x14ac:dyDescent="0.3">
      <c r="A139" s="787" t="s">
        <v>131</v>
      </c>
      <c r="B139" s="787"/>
      <c r="C139" s="788"/>
      <c r="D139" s="789"/>
      <c r="E139" s="788">
        <v>1</v>
      </c>
      <c r="F139" s="788">
        <v>1</v>
      </c>
      <c r="G139" s="788">
        <v>1</v>
      </c>
      <c r="H139" s="788"/>
      <c r="I139" s="788"/>
      <c r="J139" s="789"/>
      <c r="K139" s="789">
        <v>1</v>
      </c>
      <c r="L139" s="788">
        <v>1</v>
      </c>
      <c r="M139" s="780">
        <f t="shared" si="8"/>
        <v>0</v>
      </c>
      <c r="N139" s="790"/>
      <c r="O139" s="790"/>
      <c r="P139" s="929">
        <f>+CHIQUIZA!X20</f>
        <v>790000</v>
      </c>
    </row>
    <row r="140" spans="1:16" s="619" customFormat="1" ht="21" thickBot="1" x14ac:dyDescent="0.35">
      <c r="A140" s="791" t="s">
        <v>104</v>
      </c>
      <c r="B140" s="787">
        <v>15</v>
      </c>
      <c r="C140" s="788"/>
      <c r="D140" s="789"/>
      <c r="E140" s="788"/>
      <c r="F140" s="788"/>
      <c r="G140" s="788"/>
      <c r="H140" s="788"/>
      <c r="I140" s="788">
        <v>4</v>
      </c>
      <c r="J140" s="789"/>
      <c r="K140" s="789"/>
      <c r="L140" s="788"/>
      <c r="M140" s="780">
        <f t="shared" si="8"/>
        <v>4</v>
      </c>
      <c r="N140" s="790">
        <v>120000</v>
      </c>
      <c r="O140" s="790">
        <v>20000</v>
      </c>
      <c r="P140" s="929">
        <f>+CHIQUIZA!X21</f>
        <v>480000</v>
      </c>
    </row>
    <row r="141" spans="1:16" s="619" customFormat="1" ht="21" thickBot="1" x14ac:dyDescent="0.35">
      <c r="A141" s="1349" t="s">
        <v>69</v>
      </c>
      <c r="B141" s="1349"/>
      <c r="C141" s="792">
        <f t="shared" ref="C141:G141" si="9">+SUM(C123:C140)</f>
        <v>344</v>
      </c>
      <c r="D141" s="792">
        <f t="shared" si="9"/>
        <v>11</v>
      </c>
      <c r="E141" s="792">
        <f t="shared" si="9"/>
        <v>6</v>
      </c>
      <c r="F141" s="792">
        <f t="shared" si="9"/>
        <v>8</v>
      </c>
      <c r="G141" s="792">
        <f t="shared" si="9"/>
        <v>2</v>
      </c>
      <c r="H141" s="792">
        <f>+SUM(H123:H140)</f>
        <v>53</v>
      </c>
      <c r="I141" s="792">
        <f>+SUM(I123:I140)</f>
        <v>22</v>
      </c>
      <c r="J141" s="792">
        <f>+SUM(J123:J140)</f>
        <v>60</v>
      </c>
      <c r="K141" s="792"/>
      <c r="L141" s="792">
        <f>+SUM(L123:L140)</f>
        <v>4</v>
      </c>
      <c r="M141" s="869" t="s">
        <v>260</v>
      </c>
      <c r="N141" s="870"/>
      <c r="O141" s="871"/>
      <c r="P141" s="793">
        <f>SUM(P123:P140)</f>
        <v>51760000</v>
      </c>
    </row>
    <row r="142" spans="1:16" s="619" customFormat="1" ht="21" thickBot="1" x14ac:dyDescent="0.35">
      <c r="A142" s="1513" t="s">
        <v>313</v>
      </c>
      <c r="B142" s="1514"/>
      <c r="C142" s="1514"/>
      <c r="D142" s="1514"/>
      <c r="E142" s="1514"/>
      <c r="F142" s="1514"/>
      <c r="G142" s="1514"/>
      <c r="H142" s="1515"/>
    </row>
    <row r="143" spans="1:16" s="619" customFormat="1" ht="21" thickBot="1" x14ac:dyDescent="0.35">
      <c r="A143" s="656"/>
      <c r="B143" s="591" t="s">
        <v>161</v>
      </c>
      <c r="C143" s="591" t="s">
        <v>173</v>
      </c>
      <c r="D143" s="657" t="s">
        <v>259</v>
      </c>
      <c r="E143" s="592" t="s">
        <v>264</v>
      </c>
      <c r="F143" s="658" t="s">
        <v>310</v>
      </c>
      <c r="G143" s="659" t="s">
        <v>288</v>
      </c>
      <c r="H143" s="660" t="s">
        <v>69</v>
      </c>
    </row>
    <row r="144" spans="1:16" s="619" customFormat="1" x14ac:dyDescent="0.3">
      <c r="A144" s="661" t="s">
        <v>77</v>
      </c>
      <c r="B144" s="652">
        <v>5</v>
      </c>
      <c r="C144" s="652"/>
      <c r="D144" s="647"/>
      <c r="E144" s="648">
        <v>1</v>
      </c>
      <c r="F144" s="662">
        <f>SUM(B144:E144)</f>
        <v>6</v>
      </c>
      <c r="G144" s="663">
        <v>100000</v>
      </c>
      <c r="H144" s="663">
        <f>+'CONSORCIO AULAS '!I29</f>
        <v>960000</v>
      </c>
    </row>
    <row r="145" spans="1:11" s="619" customFormat="1" ht="21" thickBot="1" x14ac:dyDescent="0.35">
      <c r="A145" s="664" t="s">
        <v>78</v>
      </c>
      <c r="B145" s="665">
        <v>5</v>
      </c>
      <c r="C145" s="665">
        <v>2</v>
      </c>
      <c r="D145" s="653">
        <v>1</v>
      </c>
      <c r="E145" s="649"/>
      <c r="F145" s="666">
        <f>SUM(B145:E145)</f>
        <v>8</v>
      </c>
      <c r="G145" s="667">
        <v>100000</v>
      </c>
      <c r="H145" s="663">
        <f>+'CONSORCIO AULAS '!I30</f>
        <v>780000</v>
      </c>
    </row>
    <row r="146" spans="1:11" s="619" customFormat="1" x14ac:dyDescent="0.3"/>
    <row r="147" spans="1:11" s="619" customFormat="1" x14ac:dyDescent="0.3"/>
    <row r="148" spans="1:11" s="619" customFormat="1" ht="21" thickBot="1" x14ac:dyDescent="0.35">
      <c r="A148" s="1510" t="s">
        <v>319</v>
      </c>
      <c r="B148" s="1511"/>
      <c r="C148" s="1511"/>
      <c r="D148" s="1511"/>
      <c r="E148" s="1511"/>
      <c r="F148" s="1511"/>
      <c r="G148" s="1511"/>
      <c r="H148" s="1512"/>
      <c r="I148" s="668"/>
      <c r="J148" s="669"/>
      <c r="K148" s="669"/>
    </row>
    <row r="149" spans="1:11" s="619" customFormat="1" ht="21" thickBot="1" x14ac:dyDescent="0.35">
      <c r="A149" s="636" t="s">
        <v>273</v>
      </c>
      <c r="B149" s="618" t="s">
        <v>172</v>
      </c>
      <c r="C149" s="618" t="s">
        <v>314</v>
      </c>
      <c r="D149" s="618" t="s">
        <v>173</v>
      </c>
      <c r="E149" s="651" t="s">
        <v>310</v>
      </c>
      <c r="F149" s="594" t="s">
        <v>288</v>
      </c>
      <c r="G149" s="609" t="s">
        <v>318</v>
      </c>
      <c r="H149" s="636" t="s">
        <v>113</v>
      </c>
      <c r="I149" s="669"/>
      <c r="J149" s="669"/>
      <c r="K149" s="669"/>
    </row>
    <row r="150" spans="1:11" s="619" customFormat="1" ht="21" thickBot="1" x14ac:dyDescent="0.35">
      <c r="A150" s="670" t="s">
        <v>77</v>
      </c>
      <c r="B150" s="671">
        <f>+'CONS. CANDELARIA '!T11</f>
        <v>12</v>
      </c>
      <c r="C150" s="671">
        <f>+'CONS. CANDELARIA '!U11</f>
        <v>1</v>
      </c>
      <c r="D150" s="671">
        <f>+'CONS. CANDELARIA '!V11</f>
        <v>12</v>
      </c>
      <c r="E150" s="671">
        <f>+'CONS. CANDELARIA '!W11</f>
        <v>13</v>
      </c>
      <c r="F150" s="671">
        <f>+'CONS. CANDELARIA '!X11</f>
        <v>300000</v>
      </c>
      <c r="G150" s="671">
        <f>+'CONS. CANDELARIA '!Y11</f>
        <v>320000</v>
      </c>
      <c r="H150" s="672">
        <f>+(+E150*F150)+(G150*D150)</f>
        <v>7740000</v>
      </c>
      <c r="I150" s="669"/>
      <c r="J150" s="669"/>
      <c r="K150" s="669"/>
    </row>
    <row r="151" spans="1:11" s="619" customFormat="1" ht="21" thickBot="1" x14ac:dyDescent="0.35">
      <c r="A151" s="670" t="s">
        <v>78</v>
      </c>
      <c r="B151" s="671">
        <f>+'CONS. CANDELARIA '!T12</f>
        <v>4</v>
      </c>
      <c r="C151" s="671">
        <f>+'CONS. CANDELARIA '!U12</f>
        <v>0</v>
      </c>
      <c r="D151" s="671">
        <f>+'CONS. CANDELARIA '!V12</f>
        <v>3</v>
      </c>
      <c r="E151" s="671">
        <f>+'CONS. CANDELARIA '!W12</f>
        <v>7</v>
      </c>
      <c r="F151" s="671">
        <f>+'CONS. CANDELARIA '!X12</f>
        <v>300000</v>
      </c>
      <c r="G151" s="671">
        <f>+'CONS. CANDELARIA '!Y12</f>
        <v>320000</v>
      </c>
      <c r="H151" s="673">
        <f t="shared" ref="H151:H152" si="10">+(+E151*F151)+(G151*D151)</f>
        <v>3060000</v>
      </c>
      <c r="I151" s="669"/>
      <c r="J151" s="669"/>
      <c r="K151" s="669"/>
    </row>
    <row r="152" spans="1:11" s="619" customFormat="1" ht="21" thickBot="1" x14ac:dyDescent="0.35">
      <c r="A152" s="670" t="s">
        <v>274</v>
      </c>
      <c r="B152" s="674">
        <v>1</v>
      </c>
      <c r="C152" s="674"/>
      <c r="D152" s="674"/>
      <c r="E152" s="675">
        <f t="shared" ref="E152" si="11">SUM(B152:D152)</f>
        <v>1</v>
      </c>
      <c r="F152" s="676">
        <v>300000</v>
      </c>
      <c r="G152" s="676">
        <v>320000</v>
      </c>
      <c r="H152" s="677">
        <f t="shared" si="10"/>
        <v>300000</v>
      </c>
      <c r="I152" s="669"/>
      <c r="J152" s="669"/>
      <c r="K152" s="669"/>
    </row>
    <row r="153" spans="1:11" s="619" customFormat="1" x14ac:dyDescent="0.3">
      <c r="A153" s="669"/>
      <c r="B153" s="669"/>
      <c r="C153" s="669"/>
      <c r="D153" s="669"/>
      <c r="E153" s="669"/>
      <c r="F153" s="669"/>
      <c r="G153" s="669"/>
      <c r="H153" s="678">
        <f>SUM(H150:H152)</f>
        <v>11100000</v>
      </c>
      <c r="I153" s="669"/>
      <c r="J153" s="669"/>
      <c r="K153" s="669"/>
    </row>
    <row r="154" spans="1:11" s="619" customFormat="1" x14ac:dyDescent="0.3">
      <c r="A154" s="669"/>
      <c r="B154" s="669"/>
      <c r="C154" s="669"/>
      <c r="D154" s="669"/>
      <c r="E154" s="669"/>
      <c r="F154" s="669"/>
      <c r="G154" s="669"/>
      <c r="H154" s="679"/>
      <c r="I154" s="669"/>
      <c r="J154" s="669"/>
      <c r="K154" s="669"/>
    </row>
    <row r="155" spans="1:11" s="619" customFormat="1" ht="21" thickBot="1" x14ac:dyDescent="0.35">
      <c r="A155" s="1510" t="s">
        <v>316</v>
      </c>
      <c r="B155" s="1511"/>
      <c r="C155" s="1511"/>
      <c r="D155" s="1511"/>
      <c r="E155" s="1511"/>
      <c r="F155" s="1511"/>
      <c r="G155" s="1511"/>
      <c r="H155" s="1512"/>
      <c r="I155" s="669"/>
      <c r="J155" s="669"/>
      <c r="K155" s="669"/>
    </row>
    <row r="156" spans="1:11" s="619" customFormat="1" ht="21" thickBot="1" x14ac:dyDescent="0.35">
      <c r="A156" s="636" t="s">
        <v>273</v>
      </c>
      <c r="B156" s="618" t="s">
        <v>259</v>
      </c>
      <c r="C156" s="618" t="s">
        <v>172</v>
      </c>
      <c r="D156" s="618" t="s">
        <v>173</v>
      </c>
      <c r="E156" s="651" t="s">
        <v>310</v>
      </c>
      <c r="F156" s="594" t="s">
        <v>288</v>
      </c>
      <c r="G156" s="609" t="s">
        <v>318</v>
      </c>
      <c r="H156" s="636" t="s">
        <v>113</v>
      </c>
      <c r="I156" s="669"/>
      <c r="J156" s="669"/>
      <c r="K156" s="669"/>
    </row>
    <row r="157" spans="1:11" s="619" customFormat="1" ht="21" thickBot="1" x14ac:dyDescent="0.35">
      <c r="A157" s="670" t="s">
        <v>77</v>
      </c>
      <c r="B157" s="680">
        <f>+'CONS. CANDELARIA '!T18</f>
        <v>2</v>
      </c>
      <c r="C157" s="680">
        <f>+'CONS. CANDELARIA '!U18</f>
        <v>6</v>
      </c>
      <c r="D157" s="680">
        <f>+'CONS. CANDELARIA '!V18</f>
        <v>4</v>
      </c>
      <c r="E157" s="680">
        <f>+'CONS. CANDELARIA '!W18</f>
        <v>12</v>
      </c>
      <c r="F157" s="680">
        <f>+'CONS. CANDELARIA '!X18</f>
        <v>300000</v>
      </c>
      <c r="G157" s="680">
        <f>+'CONS. CANDELARIA '!Y18</f>
        <v>320000</v>
      </c>
      <c r="H157" s="680">
        <f>+'CONS. CANDELARIA '!Z18</f>
        <v>4880000</v>
      </c>
      <c r="I157" s="669"/>
      <c r="J157" s="669"/>
      <c r="K157" s="669"/>
    </row>
    <row r="158" spans="1:11" s="619" customFormat="1" ht="21" thickBot="1" x14ac:dyDescent="0.35">
      <c r="A158" s="670" t="s">
        <v>78</v>
      </c>
      <c r="B158" s="680">
        <f>+'CONS. CANDELARIA '!T19</f>
        <v>0</v>
      </c>
      <c r="C158" s="680">
        <f>+'CONS. CANDELARIA '!U19</f>
        <v>2</v>
      </c>
      <c r="D158" s="680">
        <f>+'CONS. CANDELARIA '!V19</f>
        <v>4</v>
      </c>
      <c r="E158" s="680">
        <f>+'CONS. CANDELARIA '!W19</f>
        <v>6</v>
      </c>
      <c r="F158" s="680">
        <f>+'CONS. CANDELARIA '!X19</f>
        <v>300000</v>
      </c>
      <c r="G158" s="680">
        <f>+'CONS. CANDELARIA '!Y19</f>
        <v>320000</v>
      </c>
      <c r="H158" s="680">
        <f>+'CONS. CANDELARIA '!Z19</f>
        <v>3080000</v>
      </c>
      <c r="I158" s="669"/>
      <c r="J158" s="669"/>
      <c r="K158" s="669"/>
    </row>
    <row r="159" spans="1:11" s="619" customFormat="1" x14ac:dyDescent="0.3">
      <c r="A159" s="669"/>
      <c r="B159" s="669"/>
      <c r="C159" s="669"/>
      <c r="D159" s="669"/>
      <c r="E159" s="669"/>
      <c r="F159" s="669"/>
      <c r="G159" s="669"/>
      <c r="H159" s="678">
        <f>SUM(H157:H158)</f>
        <v>7960000</v>
      </c>
      <c r="I159" s="669"/>
      <c r="J159" s="669"/>
      <c r="K159" s="669"/>
    </row>
    <row r="160" spans="1:11" s="619" customFormat="1" x14ac:dyDescent="0.3">
      <c r="A160" s="669"/>
      <c r="B160" s="669"/>
      <c r="C160" s="669"/>
      <c r="D160" s="669"/>
      <c r="E160" s="669"/>
      <c r="F160" s="669"/>
      <c r="G160" s="669"/>
      <c r="H160" s="681"/>
      <c r="I160" s="669"/>
      <c r="J160" s="669"/>
      <c r="K160" s="669"/>
    </row>
    <row r="161" spans="1:11" s="619" customFormat="1" ht="21" thickBot="1" x14ac:dyDescent="0.35">
      <c r="A161" s="1510" t="s">
        <v>315</v>
      </c>
      <c r="B161" s="1511"/>
      <c r="C161" s="1511"/>
      <c r="D161" s="1511"/>
      <c r="E161" s="1511"/>
      <c r="F161" s="1511"/>
      <c r="G161" s="1511"/>
      <c r="H161" s="1511"/>
      <c r="I161" s="1511"/>
      <c r="J161" s="1511"/>
      <c r="K161" s="1512"/>
    </row>
    <row r="162" spans="1:11" s="619" customFormat="1" ht="21" thickBot="1" x14ac:dyDescent="0.35">
      <c r="A162" s="636" t="s">
        <v>273</v>
      </c>
      <c r="B162" s="618" t="s">
        <v>161</v>
      </c>
      <c r="C162" s="618" t="s">
        <v>259</v>
      </c>
      <c r="D162" s="618" t="s">
        <v>171</v>
      </c>
      <c r="E162" s="618" t="s">
        <v>172</v>
      </c>
      <c r="F162" s="618" t="s">
        <v>247</v>
      </c>
      <c r="G162" s="618" t="s">
        <v>173</v>
      </c>
      <c r="H162" s="651" t="s">
        <v>310</v>
      </c>
      <c r="I162" s="594" t="s">
        <v>288</v>
      </c>
      <c r="J162" s="609" t="s">
        <v>318</v>
      </c>
      <c r="K162" s="609" t="s">
        <v>113</v>
      </c>
    </row>
    <row r="163" spans="1:11" s="619" customFormat="1" ht="21" thickBot="1" x14ac:dyDescent="0.35">
      <c r="A163" s="670" t="s">
        <v>77</v>
      </c>
      <c r="B163" s="682">
        <f>+'CONS. CANDELARIA '!T24</f>
        <v>1</v>
      </c>
      <c r="C163" s="682">
        <f>+'CONS. CANDELARIA '!U24</f>
        <v>1</v>
      </c>
      <c r="D163" s="682">
        <f>+'CONS. CANDELARIA '!V24</f>
        <v>12</v>
      </c>
      <c r="E163" s="682">
        <f>+'CONS. CANDELARIA '!W24</f>
        <v>2</v>
      </c>
      <c r="F163" s="682">
        <f>+'CONS. CANDELARIA '!X24</f>
        <v>1</v>
      </c>
      <c r="G163" s="682">
        <f>+'CONS. CANDELARIA '!Y24</f>
        <v>3</v>
      </c>
      <c r="H163" s="682">
        <f>+'CONS. CANDELARIA '!Z24</f>
        <v>20</v>
      </c>
      <c r="I163" s="682">
        <f>+'CONS. CANDELARIA '!AA24</f>
        <v>300000</v>
      </c>
      <c r="J163" s="682">
        <f>+'CONS. CANDELARIA '!AB24</f>
        <v>320000</v>
      </c>
      <c r="K163" s="683">
        <f>+'CONS. CANDELARIA '!AC24</f>
        <v>6960000</v>
      </c>
    </row>
    <row r="164" spans="1:11" s="619" customFormat="1" ht="21" thickBot="1" x14ac:dyDescent="0.35">
      <c r="A164" s="670" t="s">
        <v>78</v>
      </c>
      <c r="B164" s="670">
        <f>+'CONS. CANDELARIA '!T25</f>
        <v>1</v>
      </c>
      <c r="C164" s="670">
        <f>+'CONS. CANDELARIA '!U25</f>
        <v>0</v>
      </c>
      <c r="D164" s="670">
        <f>+'CONS. CANDELARIA '!V25</f>
        <v>0</v>
      </c>
      <c r="E164" s="670">
        <f>+'CONS. CANDELARIA '!W25</f>
        <v>0</v>
      </c>
      <c r="F164" s="670">
        <f>+'CONS. CANDELARIA '!X25</f>
        <v>1</v>
      </c>
      <c r="G164" s="670">
        <f>+'CONS. CANDELARIA '!Y25</f>
        <v>1</v>
      </c>
      <c r="H164" s="670">
        <f>+'CONS. CANDELARIA '!Z25</f>
        <v>3</v>
      </c>
      <c r="I164" s="670">
        <f>+'CONS. CANDELARIA '!AA25</f>
        <v>300000</v>
      </c>
      <c r="J164" s="670">
        <f>+'CONS. CANDELARIA '!AB25</f>
        <v>320000</v>
      </c>
      <c r="K164" s="637">
        <f>+'CONS. CANDELARIA '!AC25</f>
        <v>1220000</v>
      </c>
    </row>
    <row r="165" spans="1:11" s="619" customFormat="1" ht="21" thickBot="1" x14ac:dyDescent="0.35">
      <c r="A165" s="669"/>
      <c r="B165" s="669"/>
      <c r="C165" s="669"/>
      <c r="D165" s="669"/>
      <c r="E165" s="669"/>
      <c r="F165" s="669"/>
      <c r="G165" s="669"/>
      <c r="H165" s="669"/>
      <c r="I165" s="669"/>
      <c r="J165" s="669"/>
      <c r="K165" s="684">
        <f>SUM(K163:K164)</f>
        <v>8180000</v>
      </c>
    </row>
    <row r="166" spans="1:11" s="619" customFormat="1" x14ac:dyDescent="0.3"/>
    <row r="167" spans="1:11" s="619" customFormat="1" x14ac:dyDescent="0.3"/>
    <row r="168" spans="1:11" s="619" customFormat="1" x14ac:dyDescent="0.3"/>
    <row r="169" spans="1:11" s="619" customFormat="1" x14ac:dyDescent="0.3"/>
    <row r="170" spans="1:11" s="619" customFormat="1" x14ac:dyDescent="0.3"/>
    <row r="171" spans="1:11" s="619" customFormat="1" x14ac:dyDescent="0.3"/>
    <row r="172" spans="1:11" s="619" customFormat="1" x14ac:dyDescent="0.3"/>
    <row r="173" spans="1:11" s="619" customFormat="1" x14ac:dyDescent="0.3"/>
    <row r="174" spans="1:11" s="619" customFormat="1" x14ac:dyDescent="0.3"/>
    <row r="175" spans="1:11" s="619" customFormat="1" x14ac:dyDescent="0.3"/>
    <row r="176" spans="1:11" s="619" customFormat="1" x14ac:dyDescent="0.3"/>
    <row r="177" s="619" customFormat="1" x14ac:dyDescent="0.3"/>
    <row r="178" s="619" customFormat="1" x14ac:dyDescent="0.3"/>
    <row r="179" s="619" customFormat="1" x14ac:dyDescent="0.3"/>
    <row r="180" s="619" customFormat="1" x14ac:dyDescent="0.3"/>
    <row r="181" s="619" customFormat="1" x14ac:dyDescent="0.3"/>
    <row r="182" s="619" customFormat="1" x14ac:dyDescent="0.3"/>
    <row r="183" s="619" customFormat="1" x14ac:dyDescent="0.3"/>
    <row r="184" s="619" customFormat="1" x14ac:dyDescent="0.3"/>
    <row r="185" s="619" customFormat="1" x14ac:dyDescent="0.3"/>
    <row r="186" s="619" customFormat="1" x14ac:dyDescent="0.3"/>
    <row r="187" s="619" customFormat="1" x14ac:dyDescent="0.3"/>
    <row r="188" s="619" customFormat="1" x14ac:dyDescent="0.3"/>
    <row r="189" s="619" customFormat="1" x14ac:dyDescent="0.3"/>
    <row r="190" s="619" customFormat="1" x14ac:dyDescent="0.3"/>
    <row r="191" s="619" customFormat="1" x14ac:dyDescent="0.3"/>
    <row r="192" s="619" customFormat="1" x14ac:dyDescent="0.3"/>
    <row r="193" s="619" customFormat="1" x14ac:dyDescent="0.3"/>
    <row r="194" s="619" customFormat="1" x14ac:dyDescent="0.3"/>
    <row r="195" s="619" customFormat="1" x14ac:dyDescent="0.3"/>
    <row r="196" s="619" customFormat="1" x14ac:dyDescent="0.3"/>
    <row r="197" s="619" customFormat="1" x14ac:dyDescent="0.3"/>
    <row r="198" s="619" customFormat="1" x14ac:dyDescent="0.3"/>
    <row r="199" s="619" customFormat="1" x14ac:dyDescent="0.3"/>
    <row r="200" s="619" customFormat="1" x14ac:dyDescent="0.3"/>
    <row r="201" s="619" customFormat="1" x14ac:dyDescent="0.3"/>
    <row r="202" s="619" customFormat="1" x14ac:dyDescent="0.3"/>
    <row r="203" s="619" customFormat="1" x14ac:dyDescent="0.3"/>
    <row r="204" s="619" customFormat="1" x14ac:dyDescent="0.3"/>
    <row r="205" s="619" customFormat="1" x14ac:dyDescent="0.3"/>
    <row r="206" s="619" customFormat="1" x14ac:dyDescent="0.3"/>
    <row r="207" s="619" customFormat="1" x14ac:dyDescent="0.3"/>
    <row r="208" s="619" customFormat="1" x14ac:dyDescent="0.3"/>
    <row r="209" s="619" customFormat="1" x14ac:dyDescent="0.3"/>
    <row r="210" s="619" customFormat="1" x14ac:dyDescent="0.3"/>
    <row r="211" s="619" customFormat="1" x14ac:dyDescent="0.3"/>
    <row r="212" s="619" customFormat="1" x14ac:dyDescent="0.3"/>
    <row r="213" s="619" customFormat="1" x14ac:dyDescent="0.3"/>
    <row r="214" s="619" customFormat="1" x14ac:dyDescent="0.3"/>
    <row r="215" s="619" customFormat="1" x14ac:dyDescent="0.3"/>
    <row r="216" s="619" customFormat="1" x14ac:dyDescent="0.3"/>
    <row r="217" s="619" customFormat="1" x14ac:dyDescent="0.3"/>
    <row r="218" s="619" customFormat="1" x14ac:dyDescent="0.3"/>
    <row r="219" s="619" customFormat="1" x14ac:dyDescent="0.3"/>
    <row r="220" s="619" customFormat="1" x14ac:dyDescent="0.3"/>
    <row r="221" s="619" customFormat="1" x14ac:dyDescent="0.3"/>
    <row r="222" s="619" customFormat="1" x14ac:dyDescent="0.3"/>
    <row r="223" s="619" customFormat="1" x14ac:dyDescent="0.3"/>
    <row r="224" s="619" customFormat="1" x14ac:dyDescent="0.3"/>
    <row r="225" s="619" customFormat="1" x14ac:dyDescent="0.3"/>
    <row r="226" s="619" customFormat="1" x14ac:dyDescent="0.3"/>
    <row r="227" s="619" customFormat="1" x14ac:dyDescent="0.3"/>
    <row r="228" s="619" customFormat="1" x14ac:dyDescent="0.3"/>
    <row r="229" s="619" customFormat="1" x14ac:dyDescent="0.3"/>
    <row r="230" s="619" customFormat="1" x14ac:dyDescent="0.3"/>
    <row r="231" s="619" customFormat="1" x14ac:dyDescent="0.3"/>
    <row r="232" s="619" customFormat="1" x14ac:dyDescent="0.3"/>
    <row r="233" s="619" customFormat="1" x14ac:dyDescent="0.3"/>
    <row r="234" s="619" customFormat="1" x14ac:dyDescent="0.3"/>
    <row r="235" s="619" customFormat="1" x14ac:dyDescent="0.3"/>
    <row r="236" s="619" customFormat="1" x14ac:dyDescent="0.3"/>
    <row r="237" s="619" customFormat="1" x14ac:dyDescent="0.3"/>
    <row r="238" s="619" customFormat="1" x14ac:dyDescent="0.3"/>
    <row r="239" s="619" customFormat="1" x14ac:dyDescent="0.3"/>
    <row r="240" s="619" customFormat="1" x14ac:dyDescent="0.3"/>
    <row r="241" s="619" customFormat="1" x14ac:dyDescent="0.3"/>
    <row r="242" s="619" customFormat="1" x14ac:dyDescent="0.3"/>
    <row r="243" s="619" customFormat="1" x14ac:dyDescent="0.3"/>
    <row r="244" s="619" customFormat="1" x14ac:dyDescent="0.3"/>
    <row r="245" s="619" customFormat="1" x14ac:dyDescent="0.3"/>
    <row r="246" s="619" customFormat="1" x14ac:dyDescent="0.3"/>
    <row r="247" s="619" customFormat="1" x14ac:dyDescent="0.3"/>
    <row r="248" s="619" customFormat="1" x14ac:dyDescent="0.3"/>
    <row r="249" s="619" customFormat="1" x14ac:dyDescent="0.3"/>
    <row r="250" s="619" customFormat="1" x14ac:dyDescent="0.3"/>
    <row r="251" s="619" customFormat="1" x14ac:dyDescent="0.3"/>
    <row r="252" s="619" customFormat="1" x14ac:dyDescent="0.3"/>
    <row r="253" s="619" customFormat="1" x14ac:dyDescent="0.3"/>
    <row r="254" s="619" customFormat="1" x14ac:dyDescent="0.3"/>
    <row r="255" s="619" customFormat="1" x14ac:dyDescent="0.3"/>
    <row r="256" s="619" customFormat="1" x14ac:dyDescent="0.3"/>
    <row r="257" s="619" customFormat="1" x14ac:dyDescent="0.3"/>
    <row r="258" s="619" customFormat="1" x14ac:dyDescent="0.3"/>
    <row r="259" s="619" customFormat="1" x14ac:dyDescent="0.3"/>
    <row r="260" s="619" customFormat="1" x14ac:dyDescent="0.3"/>
    <row r="261" s="619" customFormat="1" x14ac:dyDescent="0.3"/>
    <row r="262" s="619" customFormat="1" x14ac:dyDescent="0.3"/>
    <row r="263" s="619" customFormat="1" x14ac:dyDescent="0.3"/>
    <row r="264" s="619" customFormat="1" x14ac:dyDescent="0.3"/>
    <row r="265" s="619" customFormat="1" x14ac:dyDescent="0.3"/>
    <row r="266" s="619" customFormat="1" x14ac:dyDescent="0.3"/>
    <row r="267" s="619" customFormat="1" x14ac:dyDescent="0.3"/>
    <row r="268" s="619" customFormat="1" x14ac:dyDescent="0.3"/>
    <row r="269" s="619" customFormat="1" x14ac:dyDescent="0.3"/>
    <row r="270" s="619" customFormat="1" x14ac:dyDescent="0.3"/>
    <row r="271" s="619" customFormat="1" x14ac:dyDescent="0.3"/>
    <row r="272" s="619" customFormat="1" x14ac:dyDescent="0.3"/>
    <row r="273" s="619" customFormat="1" x14ac:dyDescent="0.3"/>
    <row r="274" s="619" customFormat="1" x14ac:dyDescent="0.3"/>
    <row r="275" s="619" customFormat="1" x14ac:dyDescent="0.3"/>
    <row r="276" s="619" customFormat="1" x14ac:dyDescent="0.3"/>
    <row r="277" s="619" customFormat="1" x14ac:dyDescent="0.3"/>
    <row r="278" s="619" customFormat="1" x14ac:dyDescent="0.3"/>
    <row r="279" s="619" customFormat="1" x14ac:dyDescent="0.3"/>
    <row r="280" s="619" customFormat="1" x14ac:dyDescent="0.3"/>
    <row r="281" s="619" customFormat="1" x14ac:dyDescent="0.3"/>
    <row r="282" s="619" customFormat="1" x14ac:dyDescent="0.3"/>
    <row r="283" s="619" customFormat="1" x14ac:dyDescent="0.3"/>
    <row r="284" s="619" customFormat="1" x14ac:dyDescent="0.3"/>
    <row r="285" s="619" customFormat="1" x14ac:dyDescent="0.3"/>
    <row r="286" s="619" customFormat="1" x14ac:dyDescent="0.3"/>
    <row r="287" s="619" customFormat="1" x14ac:dyDescent="0.3"/>
    <row r="288" s="619" customFormat="1" x14ac:dyDescent="0.3"/>
    <row r="289" s="619" customFormat="1" x14ac:dyDescent="0.3"/>
    <row r="290" s="619" customFormat="1" x14ac:dyDescent="0.3"/>
    <row r="291" s="619" customFormat="1" x14ac:dyDescent="0.3"/>
    <row r="292" s="619" customFormat="1" x14ac:dyDescent="0.3"/>
    <row r="293" s="619" customFormat="1" x14ac:dyDescent="0.3"/>
    <row r="294" s="619" customFormat="1" x14ac:dyDescent="0.3"/>
    <row r="295" s="619" customFormat="1" x14ac:dyDescent="0.3"/>
    <row r="296" s="619" customFormat="1" x14ac:dyDescent="0.3"/>
    <row r="297" s="619" customFormat="1" x14ac:dyDescent="0.3"/>
    <row r="298" s="619" customFormat="1" x14ac:dyDescent="0.3"/>
    <row r="299" s="619" customFormat="1" x14ac:dyDescent="0.3"/>
    <row r="300" s="619" customFormat="1" x14ac:dyDescent="0.3"/>
    <row r="301" s="619" customFormat="1" x14ac:dyDescent="0.3"/>
    <row r="302" s="619" customFormat="1" x14ac:dyDescent="0.3"/>
    <row r="303" s="619" customFormat="1" x14ac:dyDescent="0.3"/>
    <row r="304" s="619" customFormat="1" x14ac:dyDescent="0.3"/>
    <row r="305" s="619" customFormat="1" x14ac:dyDescent="0.3"/>
    <row r="306" s="619" customFormat="1" x14ac:dyDescent="0.3"/>
    <row r="307" s="619" customFormat="1" x14ac:dyDescent="0.3"/>
    <row r="308" s="619" customFormat="1" x14ac:dyDescent="0.3"/>
    <row r="309" s="619" customFormat="1" x14ac:dyDescent="0.3"/>
    <row r="310" s="619" customFormat="1" x14ac:dyDescent="0.3"/>
    <row r="311" s="619" customFormat="1" x14ac:dyDescent="0.3"/>
    <row r="312" s="619" customFormat="1" x14ac:dyDescent="0.3"/>
    <row r="313" s="619" customFormat="1" x14ac:dyDescent="0.3"/>
    <row r="314" s="619" customFormat="1" x14ac:dyDescent="0.3"/>
    <row r="315" s="619" customFormat="1" x14ac:dyDescent="0.3"/>
    <row r="316" s="619" customFormat="1" x14ac:dyDescent="0.3"/>
    <row r="317" s="619" customFormat="1" x14ac:dyDescent="0.3"/>
    <row r="318" s="619" customFormat="1" x14ac:dyDescent="0.3"/>
    <row r="319" s="619" customFormat="1" x14ac:dyDescent="0.3"/>
    <row r="320" s="619" customFormat="1" x14ac:dyDescent="0.3"/>
    <row r="321" s="619" customFormat="1" x14ac:dyDescent="0.3"/>
    <row r="322" s="619" customFormat="1" x14ac:dyDescent="0.3"/>
    <row r="323" s="619" customFormat="1" x14ac:dyDescent="0.3"/>
    <row r="324" s="619" customFormat="1" x14ac:dyDescent="0.3"/>
    <row r="325" s="619" customFormat="1" x14ac:dyDescent="0.3"/>
    <row r="326" s="619" customFormat="1" x14ac:dyDescent="0.3"/>
    <row r="327" s="619" customFormat="1" x14ac:dyDescent="0.3"/>
    <row r="328" s="619" customFormat="1" x14ac:dyDescent="0.3"/>
    <row r="329" s="619" customFormat="1" x14ac:dyDescent="0.3"/>
    <row r="330" s="619" customFormat="1" x14ac:dyDescent="0.3"/>
    <row r="331" s="619" customFormat="1" x14ac:dyDescent="0.3"/>
    <row r="332" s="619" customFormat="1" x14ac:dyDescent="0.3"/>
    <row r="333" s="619" customFormat="1" x14ac:dyDescent="0.3"/>
    <row r="334" s="619" customFormat="1" x14ac:dyDescent="0.3"/>
    <row r="335" s="619" customFormat="1" x14ac:dyDescent="0.3"/>
    <row r="336" s="619" customFormat="1" x14ac:dyDescent="0.3"/>
    <row r="337" s="619" customFormat="1" x14ac:dyDescent="0.3"/>
    <row r="338" s="619" customFormat="1" x14ac:dyDescent="0.3"/>
    <row r="339" s="619" customFormat="1" x14ac:dyDescent="0.3"/>
    <row r="340" s="619" customFormat="1" x14ac:dyDescent="0.3"/>
    <row r="341" s="619" customFormat="1" x14ac:dyDescent="0.3"/>
    <row r="342" s="619" customFormat="1" x14ac:dyDescent="0.3"/>
    <row r="343" s="619" customFormat="1" x14ac:dyDescent="0.3"/>
    <row r="344" s="619" customFormat="1" x14ac:dyDescent="0.3"/>
    <row r="345" s="619" customFormat="1" x14ac:dyDescent="0.3"/>
    <row r="346" s="619" customFormat="1" x14ac:dyDescent="0.3"/>
    <row r="347" s="619" customFormat="1" x14ac:dyDescent="0.3"/>
    <row r="348" s="619" customFormat="1" x14ac:dyDescent="0.3"/>
    <row r="349" s="619" customFormat="1" x14ac:dyDescent="0.3"/>
    <row r="350" s="619" customFormat="1" x14ac:dyDescent="0.3"/>
    <row r="351" s="619" customFormat="1" x14ac:dyDescent="0.3"/>
    <row r="352" s="619" customFormat="1" x14ac:dyDescent="0.3"/>
    <row r="353" s="619" customFormat="1" x14ac:dyDescent="0.3"/>
    <row r="354" s="619" customFormat="1" x14ac:dyDescent="0.3"/>
    <row r="355" s="619" customFormat="1" x14ac:dyDescent="0.3"/>
    <row r="356" s="619" customFormat="1" x14ac:dyDescent="0.3"/>
    <row r="357" s="619" customFormat="1" x14ac:dyDescent="0.3"/>
    <row r="358" s="619" customFormat="1" x14ac:dyDescent="0.3"/>
    <row r="359" s="619" customFormat="1" x14ac:dyDescent="0.3"/>
    <row r="360" s="619" customFormat="1" x14ac:dyDescent="0.3"/>
    <row r="361" s="619" customFormat="1" x14ac:dyDescent="0.3"/>
    <row r="362" s="619" customFormat="1" x14ac:dyDescent="0.3"/>
    <row r="363" s="619" customFormat="1" x14ac:dyDescent="0.3"/>
    <row r="364" s="619" customFormat="1" x14ac:dyDescent="0.3"/>
    <row r="365" s="619" customFormat="1" x14ac:dyDescent="0.3"/>
    <row r="366" s="619" customFormat="1" x14ac:dyDescent="0.3"/>
    <row r="367" s="619" customFormat="1" x14ac:dyDescent="0.3"/>
    <row r="368" s="619" customFormat="1" x14ac:dyDescent="0.3"/>
    <row r="369" s="619" customFormat="1" x14ac:dyDescent="0.3"/>
    <row r="370" s="619" customFormat="1" x14ac:dyDescent="0.3"/>
    <row r="371" s="619" customFormat="1" x14ac:dyDescent="0.3"/>
    <row r="372" s="619" customFormat="1" x14ac:dyDescent="0.3"/>
    <row r="373" s="619" customFormat="1" x14ac:dyDescent="0.3"/>
    <row r="374" s="619" customFormat="1" x14ac:dyDescent="0.3"/>
    <row r="375" s="619" customFormat="1" x14ac:dyDescent="0.3"/>
    <row r="376" s="619" customFormat="1" x14ac:dyDescent="0.3"/>
    <row r="377" s="619" customFormat="1" x14ac:dyDescent="0.3"/>
    <row r="378" s="619" customFormat="1" x14ac:dyDescent="0.3"/>
    <row r="379" s="619" customFormat="1" x14ac:dyDescent="0.3"/>
    <row r="380" s="619" customFormat="1" x14ac:dyDescent="0.3"/>
    <row r="381" s="619" customFormat="1" x14ac:dyDescent="0.3"/>
    <row r="382" s="619" customFormat="1" x14ac:dyDescent="0.3"/>
    <row r="383" s="619" customFormat="1" x14ac:dyDescent="0.3"/>
    <row r="384" s="619" customFormat="1" x14ac:dyDescent="0.3"/>
    <row r="385" s="619" customFormat="1" x14ac:dyDescent="0.3"/>
    <row r="386" s="619" customFormat="1" x14ac:dyDescent="0.3"/>
    <row r="387" s="619" customFormat="1" x14ac:dyDescent="0.3"/>
    <row r="388" s="619" customFormat="1" x14ac:dyDescent="0.3"/>
    <row r="389" s="619" customFormat="1" x14ac:dyDescent="0.3"/>
    <row r="390" s="619" customFormat="1" x14ac:dyDescent="0.3"/>
    <row r="391" s="619" customFormat="1" x14ac:dyDescent="0.3"/>
    <row r="392" s="619" customFormat="1" x14ac:dyDescent="0.3"/>
    <row r="393" s="619" customFormat="1" x14ac:dyDescent="0.3"/>
    <row r="394" s="619" customFormat="1" x14ac:dyDescent="0.3"/>
    <row r="395" s="619" customFormat="1" x14ac:dyDescent="0.3"/>
    <row r="396" s="619" customFormat="1" x14ac:dyDescent="0.3"/>
    <row r="397" s="619" customFormat="1" x14ac:dyDescent="0.3"/>
    <row r="398" s="619" customFormat="1" x14ac:dyDescent="0.3"/>
    <row r="399" s="619" customFormat="1" x14ac:dyDescent="0.3"/>
    <row r="400" s="619" customFormat="1" x14ac:dyDescent="0.3"/>
    <row r="401" s="619" customFormat="1" x14ac:dyDescent="0.3"/>
    <row r="402" s="619" customFormat="1" x14ac:dyDescent="0.3"/>
    <row r="403" s="619" customFormat="1" x14ac:dyDescent="0.3"/>
    <row r="404" s="619" customFormat="1" x14ac:dyDescent="0.3"/>
    <row r="405" s="619" customFormat="1" x14ac:dyDescent="0.3"/>
    <row r="406" s="619" customFormat="1" x14ac:dyDescent="0.3"/>
    <row r="407" s="619" customFormat="1" x14ac:dyDescent="0.3"/>
    <row r="408" s="619" customFormat="1" x14ac:dyDescent="0.3"/>
    <row r="409" s="619" customFormat="1" x14ac:dyDescent="0.3"/>
    <row r="410" s="619" customFormat="1" x14ac:dyDescent="0.3"/>
    <row r="411" s="619" customFormat="1" x14ac:dyDescent="0.3"/>
    <row r="412" s="619" customFormat="1" x14ac:dyDescent="0.3"/>
    <row r="413" s="619" customFormat="1" x14ac:dyDescent="0.3"/>
    <row r="414" s="619" customFormat="1" x14ac:dyDescent="0.3"/>
    <row r="415" s="619" customFormat="1" x14ac:dyDescent="0.3"/>
    <row r="416" s="619" customFormat="1" x14ac:dyDescent="0.3"/>
    <row r="417" s="619" customFormat="1" x14ac:dyDescent="0.3"/>
    <row r="418" s="619" customFormat="1" x14ac:dyDescent="0.3"/>
    <row r="419" s="619" customFormat="1" x14ac:dyDescent="0.3"/>
    <row r="420" s="619" customFormat="1" x14ac:dyDescent="0.3"/>
    <row r="421" s="619" customFormat="1" x14ac:dyDescent="0.3"/>
    <row r="422" s="619" customFormat="1" x14ac:dyDescent="0.3"/>
    <row r="423" s="619" customFormat="1" x14ac:dyDescent="0.3"/>
    <row r="424" s="619" customFormat="1" x14ac:dyDescent="0.3"/>
    <row r="425" s="619" customFormat="1" x14ac:dyDescent="0.3"/>
    <row r="426" s="619" customFormat="1" x14ac:dyDescent="0.3"/>
    <row r="427" s="619" customFormat="1" x14ac:dyDescent="0.3"/>
    <row r="428" s="619" customFormat="1" x14ac:dyDescent="0.3"/>
    <row r="429" s="619" customFormat="1" x14ac:dyDescent="0.3"/>
    <row r="430" s="619" customFormat="1" x14ac:dyDescent="0.3"/>
    <row r="431" s="619" customFormat="1" x14ac:dyDescent="0.3"/>
    <row r="432" s="619" customFormat="1" x14ac:dyDescent="0.3"/>
    <row r="433" s="619" customFormat="1" x14ac:dyDescent="0.3"/>
    <row r="434" s="619" customFormat="1" x14ac:dyDescent="0.3"/>
    <row r="435" s="619" customFormat="1" x14ac:dyDescent="0.3"/>
    <row r="436" s="619" customFormat="1" x14ac:dyDescent="0.3"/>
    <row r="437" s="619" customFormat="1" x14ac:dyDescent="0.3"/>
    <row r="438" s="619" customFormat="1" x14ac:dyDescent="0.3"/>
    <row r="439" s="619" customFormat="1" x14ac:dyDescent="0.3"/>
    <row r="440" s="619" customFormat="1" x14ac:dyDescent="0.3"/>
    <row r="441" s="619" customFormat="1" x14ac:dyDescent="0.3"/>
    <row r="442" s="619" customFormat="1" x14ac:dyDescent="0.3"/>
    <row r="443" s="619" customFormat="1" x14ac:dyDescent="0.3"/>
    <row r="444" s="619" customFormat="1" x14ac:dyDescent="0.3"/>
    <row r="445" s="619" customFormat="1" x14ac:dyDescent="0.3"/>
    <row r="446" s="619" customFormat="1" x14ac:dyDescent="0.3"/>
    <row r="447" s="619" customFormat="1" x14ac:dyDescent="0.3"/>
    <row r="448" s="619" customFormat="1" x14ac:dyDescent="0.3"/>
    <row r="449" s="619" customFormat="1" x14ac:dyDescent="0.3"/>
    <row r="450" s="619" customFormat="1" x14ac:dyDescent="0.3"/>
    <row r="451" s="619" customFormat="1" x14ac:dyDescent="0.3"/>
    <row r="452" s="619" customFormat="1" x14ac:dyDescent="0.3"/>
    <row r="453" s="619" customFormat="1" x14ac:dyDescent="0.3"/>
    <row r="454" s="619" customFormat="1" x14ac:dyDescent="0.3"/>
    <row r="455" s="619" customFormat="1" x14ac:dyDescent="0.3"/>
    <row r="456" s="619" customFormat="1" x14ac:dyDescent="0.3"/>
    <row r="457" s="619" customFormat="1" x14ac:dyDescent="0.3"/>
    <row r="458" s="619" customFormat="1" x14ac:dyDescent="0.3"/>
    <row r="459" s="619" customFormat="1" x14ac:dyDescent="0.3"/>
    <row r="460" s="619" customFormat="1" x14ac:dyDescent="0.3"/>
    <row r="461" s="619" customFormat="1" x14ac:dyDescent="0.3"/>
    <row r="462" s="619" customFormat="1" x14ac:dyDescent="0.3"/>
    <row r="463" s="619" customFormat="1" x14ac:dyDescent="0.3"/>
    <row r="464" s="619" customFormat="1" x14ac:dyDescent="0.3"/>
    <row r="465" s="619" customFormat="1" x14ac:dyDescent="0.3"/>
    <row r="466" s="619" customFormat="1" x14ac:dyDescent="0.3"/>
    <row r="467" s="619" customFormat="1" x14ac:dyDescent="0.3"/>
    <row r="468" s="619" customFormat="1" x14ac:dyDescent="0.3"/>
    <row r="469" s="619" customFormat="1" x14ac:dyDescent="0.3"/>
    <row r="470" s="619" customFormat="1" x14ac:dyDescent="0.3"/>
    <row r="471" s="619" customFormat="1" x14ac:dyDescent="0.3"/>
    <row r="472" s="619" customFormat="1" x14ac:dyDescent="0.3"/>
    <row r="473" s="619" customFormat="1" x14ac:dyDescent="0.3"/>
    <row r="474" s="619" customFormat="1" x14ac:dyDescent="0.3"/>
    <row r="475" s="619" customFormat="1" x14ac:dyDescent="0.3"/>
    <row r="476" s="619" customFormat="1" x14ac:dyDescent="0.3"/>
    <row r="477" s="619" customFormat="1" x14ac:dyDescent="0.3"/>
    <row r="478" s="619" customFormat="1" x14ac:dyDescent="0.3"/>
    <row r="479" s="619" customFormat="1" x14ac:dyDescent="0.3"/>
    <row r="480" s="619" customFormat="1" x14ac:dyDescent="0.3"/>
    <row r="481" spans="1:14" s="619" customFormat="1" x14ac:dyDescent="0.3"/>
    <row r="482" spans="1:14" s="619" customFormat="1" x14ac:dyDescent="0.3"/>
    <row r="483" spans="1:14" s="619" customFormat="1" x14ac:dyDescent="0.3"/>
    <row r="484" spans="1:14" s="619" customFormat="1" x14ac:dyDescent="0.3"/>
    <row r="485" spans="1:14" s="619" customFormat="1" x14ac:dyDescent="0.3"/>
    <row r="486" spans="1:14" s="619" customFormat="1" x14ac:dyDescent="0.3"/>
    <row r="487" spans="1:14" s="619" customFormat="1" x14ac:dyDescent="0.3"/>
    <row r="488" spans="1:14" s="619" customFormat="1" x14ac:dyDescent="0.3"/>
    <row r="489" spans="1:14" s="619" customFormat="1" x14ac:dyDescent="0.3"/>
    <row r="490" spans="1:14" s="619" customFormat="1" x14ac:dyDescent="0.3"/>
    <row r="491" spans="1:14" s="619" customFormat="1" x14ac:dyDescent="0.3"/>
    <row r="492" spans="1:14" s="619" customFormat="1" x14ac:dyDescent="0.3"/>
    <row r="493" spans="1:14" x14ac:dyDescent="0.3">
      <c r="A493" s="619"/>
      <c r="B493" s="619"/>
      <c r="C493" s="619"/>
      <c r="D493" s="619"/>
      <c r="E493" s="619"/>
      <c r="F493" s="619"/>
      <c r="G493" s="619"/>
      <c r="H493" s="619"/>
      <c r="I493" s="619"/>
      <c r="J493" s="619"/>
      <c r="K493" s="619"/>
      <c r="L493" s="619"/>
      <c r="M493" s="619"/>
      <c r="N493" s="619"/>
    </row>
    <row r="494" spans="1:14" x14ac:dyDescent="0.3">
      <c r="A494" s="619"/>
      <c r="B494" s="619"/>
      <c r="C494" s="619"/>
      <c r="D494" s="619"/>
      <c r="E494" s="619"/>
      <c r="F494" s="619"/>
      <c r="G494" s="619"/>
      <c r="H494" s="619"/>
      <c r="I494" s="619"/>
      <c r="J494" s="619"/>
      <c r="K494" s="619"/>
      <c r="L494" s="619"/>
      <c r="M494" s="619"/>
      <c r="N494" s="619"/>
    </row>
    <row r="495" spans="1:14" x14ac:dyDescent="0.3">
      <c r="A495" s="619"/>
      <c r="B495" s="619"/>
      <c r="C495" s="619"/>
      <c r="D495" s="619"/>
      <c r="E495" s="619"/>
      <c r="F495" s="619"/>
      <c r="G495" s="619"/>
      <c r="H495" s="619"/>
      <c r="I495" s="619"/>
      <c r="J495" s="619"/>
      <c r="K495" s="619"/>
      <c r="L495" s="619"/>
      <c r="M495" s="619"/>
      <c r="N495" s="619"/>
    </row>
    <row r="496" spans="1:14" x14ac:dyDescent="0.3">
      <c r="A496" s="619"/>
      <c r="B496" s="619"/>
      <c r="C496" s="619"/>
      <c r="D496" s="619"/>
      <c r="E496" s="619"/>
      <c r="F496" s="619"/>
      <c r="G496" s="619"/>
      <c r="H496" s="619"/>
      <c r="I496" s="619"/>
      <c r="J496" s="619"/>
      <c r="K496" s="619"/>
      <c r="L496" s="619"/>
      <c r="M496" s="619"/>
      <c r="N496" s="619"/>
    </row>
    <row r="497" spans="1:14" x14ac:dyDescent="0.3">
      <c r="A497" s="619"/>
      <c r="B497" s="619"/>
      <c r="C497" s="619"/>
      <c r="D497" s="619"/>
      <c r="E497" s="619"/>
      <c r="F497" s="619"/>
      <c r="G497" s="619"/>
      <c r="H497" s="619"/>
      <c r="I497" s="619"/>
      <c r="J497" s="619"/>
      <c r="K497" s="619"/>
      <c r="L497" s="619"/>
      <c r="M497" s="619"/>
      <c r="N497" s="619"/>
    </row>
    <row r="498" spans="1:14" x14ac:dyDescent="0.3">
      <c r="A498" s="619"/>
      <c r="B498" s="619"/>
      <c r="C498" s="619"/>
      <c r="D498" s="619"/>
      <c r="E498" s="619"/>
      <c r="F498" s="619"/>
      <c r="G498" s="619"/>
      <c r="H498" s="619"/>
      <c r="I498" s="619"/>
      <c r="J498" s="619"/>
      <c r="K498" s="619"/>
      <c r="L498" s="619"/>
      <c r="M498" s="619"/>
      <c r="N498" s="619"/>
    </row>
    <row r="499" spans="1:14" x14ac:dyDescent="0.3">
      <c r="A499" s="619"/>
      <c r="B499" s="619"/>
      <c r="C499" s="619"/>
      <c r="D499" s="619"/>
      <c r="E499" s="619"/>
      <c r="F499" s="619"/>
      <c r="G499" s="619"/>
      <c r="H499" s="619"/>
      <c r="I499" s="619"/>
      <c r="J499" s="619"/>
      <c r="K499" s="619"/>
      <c r="L499" s="619"/>
      <c r="M499" s="619"/>
      <c r="N499" s="619"/>
    </row>
    <row r="500" spans="1:14" x14ac:dyDescent="0.3">
      <c r="A500" s="619"/>
      <c r="B500" s="619"/>
      <c r="C500" s="619"/>
      <c r="D500" s="619"/>
      <c r="E500" s="619"/>
      <c r="F500" s="619"/>
      <c r="G500" s="619"/>
      <c r="H500" s="619"/>
      <c r="I500" s="619"/>
      <c r="J500" s="619"/>
      <c r="K500" s="619"/>
      <c r="L500" s="619"/>
      <c r="M500" s="619"/>
      <c r="N500" s="619"/>
    </row>
    <row r="501" spans="1:14" x14ac:dyDescent="0.3">
      <c r="A501" s="619"/>
      <c r="B501" s="619"/>
      <c r="C501" s="619"/>
      <c r="D501" s="619"/>
      <c r="E501" s="619"/>
      <c r="F501" s="619"/>
      <c r="G501" s="619"/>
      <c r="H501" s="619"/>
      <c r="I501" s="619"/>
      <c r="J501" s="619"/>
      <c r="K501" s="619"/>
      <c r="L501" s="619"/>
      <c r="M501" s="619"/>
      <c r="N501" s="619"/>
    </row>
    <row r="502" spans="1:14" x14ac:dyDescent="0.3">
      <c r="A502" s="619"/>
      <c r="B502" s="619"/>
      <c r="C502" s="619"/>
      <c r="D502" s="619"/>
      <c r="E502" s="619"/>
      <c r="F502" s="619"/>
      <c r="G502" s="619"/>
      <c r="H502" s="619"/>
      <c r="I502" s="619"/>
      <c r="J502" s="619"/>
      <c r="K502" s="619"/>
      <c r="L502" s="619"/>
      <c r="M502" s="619"/>
      <c r="N502" s="619"/>
    </row>
    <row r="503" spans="1:14" x14ac:dyDescent="0.3">
      <c r="A503" s="619"/>
      <c r="B503" s="619"/>
      <c r="C503" s="619"/>
      <c r="D503" s="619"/>
      <c r="E503" s="619"/>
      <c r="F503" s="619"/>
      <c r="G503" s="619"/>
      <c r="H503" s="619"/>
      <c r="I503" s="619"/>
      <c r="J503" s="619"/>
      <c r="K503" s="619"/>
      <c r="L503" s="619"/>
      <c r="M503" s="619"/>
      <c r="N503" s="619"/>
    </row>
    <row r="504" spans="1:14" x14ac:dyDescent="0.3">
      <c r="A504" s="619"/>
      <c r="B504" s="619"/>
      <c r="C504" s="619"/>
      <c r="D504" s="619"/>
      <c r="E504" s="619"/>
      <c r="F504" s="619"/>
      <c r="G504" s="619"/>
      <c r="H504" s="619"/>
      <c r="I504" s="619"/>
      <c r="J504" s="619"/>
      <c r="K504" s="619"/>
      <c r="L504" s="619"/>
      <c r="M504" s="619"/>
      <c r="N504" s="619"/>
    </row>
    <row r="505" spans="1:14" x14ac:dyDescent="0.3">
      <c r="A505" s="619"/>
      <c r="B505" s="619"/>
      <c r="C505" s="619"/>
      <c r="D505" s="619"/>
      <c r="E505" s="619"/>
      <c r="F505" s="619"/>
      <c r="G505" s="619"/>
      <c r="H505" s="619"/>
      <c r="I505" s="619"/>
      <c r="J505" s="619"/>
      <c r="K505" s="619"/>
      <c r="L505" s="619"/>
      <c r="M505" s="619"/>
      <c r="N505" s="619"/>
    </row>
    <row r="506" spans="1:14" x14ac:dyDescent="0.3">
      <c r="A506" s="619"/>
      <c r="B506" s="619"/>
      <c r="C506" s="619"/>
      <c r="D506" s="619"/>
      <c r="E506" s="619"/>
      <c r="F506" s="619"/>
      <c r="G506" s="619"/>
      <c r="H506" s="619"/>
      <c r="I506" s="619"/>
      <c r="J506" s="619"/>
      <c r="K506" s="619"/>
      <c r="L506" s="619"/>
      <c r="M506" s="619"/>
      <c r="N506" s="619"/>
    </row>
    <row r="507" spans="1:14" x14ac:dyDescent="0.3">
      <c r="A507" s="619"/>
      <c r="B507" s="619"/>
      <c r="C507" s="619"/>
      <c r="D507" s="619"/>
      <c r="E507" s="619"/>
      <c r="F507" s="619"/>
      <c r="G507" s="619"/>
      <c r="H507" s="619"/>
      <c r="I507" s="619"/>
      <c r="J507" s="619"/>
      <c r="K507" s="619"/>
      <c r="L507" s="619"/>
      <c r="M507" s="619"/>
      <c r="N507" s="619"/>
    </row>
    <row r="508" spans="1:14" x14ac:dyDescent="0.3">
      <c r="A508" s="619"/>
      <c r="B508" s="619"/>
      <c r="C508" s="619"/>
      <c r="D508" s="619"/>
      <c r="E508" s="619"/>
      <c r="F508" s="619"/>
      <c r="G508" s="619"/>
      <c r="H508" s="619"/>
      <c r="I508" s="619"/>
      <c r="J508" s="619"/>
      <c r="K508" s="619"/>
      <c r="L508" s="619"/>
      <c r="M508" s="619"/>
      <c r="N508" s="619"/>
    </row>
    <row r="509" spans="1:14" x14ac:dyDescent="0.3">
      <c r="A509" s="619"/>
      <c r="B509" s="619"/>
      <c r="C509" s="619"/>
      <c r="D509" s="619"/>
      <c r="E509" s="619"/>
      <c r="F509" s="619"/>
      <c r="G509" s="619"/>
      <c r="H509" s="619"/>
      <c r="I509" s="619"/>
      <c r="J509" s="619"/>
      <c r="K509" s="619"/>
      <c r="L509" s="619"/>
      <c r="M509" s="619"/>
      <c r="N509" s="619"/>
    </row>
    <row r="510" spans="1:14" x14ac:dyDescent="0.3">
      <c r="A510" s="619"/>
      <c r="B510" s="619"/>
      <c r="C510" s="619"/>
      <c r="D510" s="619"/>
      <c r="E510" s="619"/>
      <c r="F510" s="619"/>
      <c r="G510" s="619"/>
      <c r="H510" s="619"/>
      <c r="I510" s="619"/>
      <c r="J510" s="619"/>
      <c r="K510" s="619"/>
      <c r="L510" s="619"/>
      <c r="M510" s="619"/>
      <c r="N510" s="619"/>
    </row>
  </sheetData>
  <autoFilter ref="A1:A519"/>
  <mergeCells count="70">
    <mergeCell ref="A161:K161"/>
    <mergeCell ref="A54:H54"/>
    <mergeCell ref="A142:H142"/>
    <mergeCell ref="A148:H148"/>
    <mergeCell ref="A155:H155"/>
    <mergeCell ref="A73:F73"/>
    <mergeCell ref="G73:H73"/>
    <mergeCell ref="A74:F74"/>
    <mergeCell ref="G74:H74"/>
    <mergeCell ref="A69:H69"/>
    <mergeCell ref="A70:F70"/>
    <mergeCell ref="A71:F71"/>
    <mergeCell ref="G71:H71"/>
    <mergeCell ref="A72:F72"/>
    <mergeCell ref="G72:H72"/>
    <mergeCell ref="A65:F65"/>
    <mergeCell ref="G65:H65"/>
    <mergeCell ref="A66:F66"/>
    <mergeCell ref="G66:H66"/>
    <mergeCell ref="A67:F67"/>
    <mergeCell ref="G67:H67"/>
    <mergeCell ref="A60:F60"/>
    <mergeCell ref="G60:H60"/>
    <mergeCell ref="A62:H62"/>
    <mergeCell ref="A63:F63"/>
    <mergeCell ref="A64:F64"/>
    <mergeCell ref="G64:H64"/>
    <mergeCell ref="A20:J21"/>
    <mergeCell ref="A52:I52"/>
    <mergeCell ref="P15:Q15"/>
    <mergeCell ref="A56:F56"/>
    <mergeCell ref="A57:F57"/>
    <mergeCell ref="G57:H57"/>
    <mergeCell ref="F77:F78"/>
    <mergeCell ref="G77:G78"/>
    <mergeCell ref="H77:J77"/>
    <mergeCell ref="O97:Q97"/>
    <mergeCell ref="L35:L38"/>
    <mergeCell ref="A76:R76"/>
    <mergeCell ref="A77:A78"/>
    <mergeCell ref="B77:B78"/>
    <mergeCell ref="C77:C78"/>
    <mergeCell ref="D77:D78"/>
    <mergeCell ref="E77:E78"/>
    <mergeCell ref="A55:H55"/>
    <mergeCell ref="A58:F58"/>
    <mergeCell ref="G58:H58"/>
    <mergeCell ref="A59:F59"/>
    <mergeCell ref="G59:H59"/>
    <mergeCell ref="E121:G121"/>
    <mergeCell ref="L99:L100"/>
    <mergeCell ref="M99:M100"/>
    <mergeCell ref="N99:N100"/>
    <mergeCell ref="O99:O100"/>
    <mergeCell ref="A120:N120"/>
    <mergeCell ref="F99:F100"/>
    <mergeCell ref="G99:G100"/>
    <mergeCell ref="H99:H100"/>
    <mergeCell ref="I99:J99"/>
    <mergeCell ref="K99:K100"/>
    <mergeCell ref="A99:A100"/>
    <mergeCell ref="B99:B100"/>
    <mergeCell ref="C99:C100"/>
    <mergeCell ref="D99:D100"/>
    <mergeCell ref="E99:E100"/>
    <mergeCell ref="A141:B141"/>
    <mergeCell ref="A121:A122"/>
    <mergeCell ref="B121:B122"/>
    <mergeCell ref="C121:C122"/>
    <mergeCell ref="D121:D122"/>
  </mergeCells>
  <printOptions horizontalCentered="1"/>
  <pageMargins left="0.23622047244094491" right="0.23622047244094491" top="0.74803149606299213" bottom="0.74803149606299213" header="0.31496062992125984" footer="0.31496062992125984"/>
  <pageSetup scale="27" orientation="landscape" r:id="rId1"/>
  <rowBreaks count="3" manualBreakCount="3">
    <brk id="19" max="16383" man="1"/>
    <brk id="75" max="16383" man="1"/>
    <brk id="139" max="16383" man="1"/>
  </rowBreaks>
  <colBreaks count="1" manualBreakCount="1">
    <brk id="18" max="1048575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15"/>
  <sheetViews>
    <sheetView workbookViewId="0">
      <selection sqref="A1:F8"/>
    </sheetView>
  </sheetViews>
  <sheetFormatPr baseColWidth="10" defaultRowHeight="15" x14ac:dyDescent="0.25"/>
  <cols>
    <col min="1" max="1" width="28.5703125" customWidth="1"/>
    <col min="2" max="2" width="15.5703125" bestFit="1" customWidth="1"/>
    <col min="3" max="3" width="15.140625" customWidth="1"/>
    <col min="6" max="6" width="17.42578125" customWidth="1"/>
  </cols>
  <sheetData>
    <row r="1" spans="1:6" x14ac:dyDescent="0.25">
      <c r="A1" s="167"/>
      <c r="B1" s="1517"/>
      <c r="C1" s="131" t="s">
        <v>161</v>
      </c>
      <c r="D1" s="131" t="s">
        <v>38</v>
      </c>
      <c r="E1" s="131"/>
      <c r="F1" s="57"/>
    </row>
    <row r="2" spans="1:6" x14ac:dyDescent="0.25">
      <c r="A2" s="129" t="s">
        <v>106</v>
      </c>
      <c r="B2" s="1518"/>
      <c r="C2" s="1">
        <v>51</v>
      </c>
      <c r="D2" s="1">
        <v>1</v>
      </c>
      <c r="E2" s="1"/>
      <c r="F2" s="172">
        <v>70000</v>
      </c>
    </row>
    <row r="3" spans="1:6" x14ac:dyDescent="0.25">
      <c r="A3" s="125" t="s">
        <v>251</v>
      </c>
      <c r="B3" s="1518"/>
      <c r="C3" s="1">
        <v>24</v>
      </c>
      <c r="D3" s="1">
        <v>1</v>
      </c>
      <c r="E3" s="1"/>
      <c r="F3" s="173">
        <v>60000</v>
      </c>
    </row>
    <row r="4" spans="1:6" x14ac:dyDescent="0.25">
      <c r="A4" s="125" t="s">
        <v>252</v>
      </c>
      <c r="B4" s="1519"/>
      <c r="C4" s="1">
        <f>C2+C3+D2+D3</f>
        <v>77</v>
      </c>
      <c r="D4" s="1"/>
      <c r="E4" s="1"/>
      <c r="F4" s="168">
        <f>C4*F2</f>
        <v>5390000</v>
      </c>
    </row>
    <row r="5" spans="1:6" x14ac:dyDescent="0.25">
      <c r="A5" s="125"/>
      <c r="B5" s="1"/>
      <c r="C5" s="1"/>
      <c r="D5" s="1"/>
      <c r="E5" s="1" t="s">
        <v>263</v>
      </c>
      <c r="F5" s="168">
        <f>F4-B8</f>
        <v>3293000</v>
      </c>
    </row>
    <row r="6" spans="1:6" x14ac:dyDescent="0.25">
      <c r="A6" s="125" t="s">
        <v>253</v>
      </c>
      <c r="B6" s="61">
        <v>1300000</v>
      </c>
      <c r="C6" s="1520"/>
      <c r="D6" s="1521"/>
      <c r="E6" s="1521"/>
      <c r="F6" s="1522"/>
    </row>
    <row r="7" spans="1:6" ht="15.75" thickBot="1" x14ac:dyDescent="0.3">
      <c r="A7" s="127" t="s">
        <v>254</v>
      </c>
      <c r="B7" s="169">
        <v>797000</v>
      </c>
      <c r="C7" s="1523"/>
      <c r="D7" s="1524"/>
      <c r="E7" s="1524"/>
      <c r="F7" s="1525"/>
    </row>
    <row r="8" spans="1:6" ht="15.75" thickBot="1" x14ac:dyDescent="0.3">
      <c r="A8" s="170"/>
      <c r="B8" s="171">
        <f>SUM(B6:B7)</f>
        <v>2097000</v>
      </c>
      <c r="C8" s="170"/>
      <c r="D8" s="170"/>
      <c r="E8" s="170"/>
      <c r="F8" s="170"/>
    </row>
    <row r="9" spans="1:6" x14ac:dyDescent="0.25">
      <c r="A9" s="167"/>
      <c r="B9" s="131"/>
      <c r="C9" s="131" t="s">
        <v>161</v>
      </c>
      <c r="D9" s="131" t="s">
        <v>256</v>
      </c>
      <c r="E9" s="131"/>
      <c r="F9" s="57"/>
    </row>
    <row r="10" spans="1:6" x14ac:dyDescent="0.25">
      <c r="A10" s="129" t="s">
        <v>108</v>
      </c>
      <c r="B10" s="1" t="s">
        <v>255</v>
      </c>
      <c r="C10" s="1">
        <v>19</v>
      </c>
      <c r="D10" s="1">
        <v>1</v>
      </c>
      <c r="E10" s="1"/>
      <c r="F10" s="58">
        <v>60000</v>
      </c>
    </row>
    <row r="11" spans="1:6" x14ac:dyDescent="0.25">
      <c r="A11" s="125" t="s">
        <v>277</v>
      </c>
      <c r="B11" s="1" t="s">
        <v>255</v>
      </c>
      <c r="C11" s="1">
        <v>19</v>
      </c>
      <c r="D11" s="1"/>
      <c r="E11" s="1"/>
      <c r="F11" s="168">
        <f>F2*C12+(D10*F2)</f>
        <v>2730000</v>
      </c>
    </row>
    <row r="12" spans="1:6" x14ac:dyDescent="0.25">
      <c r="A12" s="125"/>
      <c r="B12" s="1"/>
      <c r="C12" s="1">
        <f>SUM(C10:C11)</f>
        <v>38</v>
      </c>
      <c r="D12" s="1"/>
      <c r="E12" s="1"/>
      <c r="F12" s="168">
        <f>F11-B15</f>
        <v>830000</v>
      </c>
    </row>
    <row r="13" spans="1:6" x14ac:dyDescent="0.25">
      <c r="A13" s="125" t="s">
        <v>253</v>
      </c>
      <c r="B13" s="61">
        <v>1100000</v>
      </c>
      <c r="C13" s="1"/>
      <c r="D13" s="1"/>
      <c r="E13" s="1"/>
      <c r="F13" s="58"/>
    </row>
    <row r="14" spans="1:6" ht="15.75" thickBot="1" x14ac:dyDescent="0.3">
      <c r="A14" s="186" t="s">
        <v>254</v>
      </c>
      <c r="B14" s="187">
        <v>800000</v>
      </c>
      <c r="C14" s="120"/>
      <c r="D14" s="120"/>
      <c r="E14" s="120"/>
      <c r="F14" s="188"/>
    </row>
    <row r="15" spans="1:6" ht="15.75" thickBot="1" x14ac:dyDescent="0.3">
      <c r="A15" s="189"/>
      <c r="B15" s="190">
        <f>SUM(B13:B14)</f>
        <v>1900000</v>
      </c>
      <c r="C15" s="191"/>
      <c r="D15" s="191"/>
      <c r="E15" s="1516" t="s">
        <v>262</v>
      </c>
      <c r="F15" s="1154"/>
    </row>
  </sheetData>
  <mergeCells count="3">
    <mergeCell ref="E15:F15"/>
    <mergeCell ref="B1:B4"/>
    <mergeCell ref="C6:F7"/>
  </mergeCells>
  <pageMargins left="0.7" right="0.7" top="0.75" bottom="0.75" header="0.3" footer="0.3"/>
  <pageSetup orientation="portrait" horizontalDpi="4294967292" verticalDpi="0" r:id="rId1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63"/>
  <sheetViews>
    <sheetView view="pageBreakPreview" topLeftCell="A20" zoomScale="60" zoomScaleNormal="100" workbookViewId="0">
      <selection sqref="A1:Z49"/>
    </sheetView>
  </sheetViews>
  <sheetFormatPr baseColWidth="10" defaultRowHeight="15" x14ac:dyDescent="0.25"/>
  <cols>
    <col min="2" max="2" width="21" customWidth="1"/>
    <col min="3" max="3" width="25.42578125" customWidth="1"/>
    <col min="4" max="4" width="23.140625" customWidth="1"/>
    <col min="5" max="5" width="13.28515625" customWidth="1"/>
    <col min="6" max="6" width="14" customWidth="1"/>
    <col min="7" max="7" width="14.5703125" customWidth="1"/>
    <col min="8" max="8" width="18.140625" customWidth="1"/>
    <col min="12" max="12" width="22.7109375" customWidth="1"/>
    <col min="14" max="14" width="14" customWidth="1"/>
    <col min="21" max="21" width="25.5703125" customWidth="1"/>
    <col min="23" max="23" width="14" customWidth="1"/>
  </cols>
  <sheetData>
    <row r="1" spans="1:26" x14ac:dyDescent="0.25">
      <c r="A1" s="1530" t="s">
        <v>387</v>
      </c>
      <c r="B1" s="1530"/>
      <c r="C1" s="1530"/>
      <c r="D1" s="1530"/>
      <c r="E1" s="1530"/>
      <c r="F1" s="1530"/>
      <c r="G1" s="1530"/>
      <c r="H1" s="1530"/>
      <c r="J1" s="1531" t="s">
        <v>436</v>
      </c>
      <c r="K1" s="1531"/>
      <c r="L1" s="1531"/>
      <c r="M1" s="1531"/>
      <c r="N1" s="1531"/>
      <c r="O1" s="1531"/>
      <c r="P1" s="1531"/>
      <c r="Q1" s="1531"/>
      <c r="S1" s="1531" t="s">
        <v>437</v>
      </c>
      <c r="T1" s="1531"/>
      <c r="U1" s="1531"/>
      <c r="V1" s="1531"/>
      <c r="W1" s="1531"/>
      <c r="X1" s="1531"/>
      <c r="Y1" s="1531"/>
      <c r="Z1" s="1531"/>
    </row>
    <row r="2" spans="1:26" x14ac:dyDescent="0.25">
      <c r="A2" s="693" t="s">
        <v>3</v>
      </c>
      <c r="B2" s="693" t="s">
        <v>160</v>
      </c>
      <c r="C2" s="693" t="s">
        <v>352</v>
      </c>
      <c r="D2" s="8" t="s">
        <v>71</v>
      </c>
      <c r="E2" s="8" t="s">
        <v>407</v>
      </c>
      <c r="F2" s="8" t="s">
        <v>320</v>
      </c>
      <c r="G2" s="8" t="s">
        <v>293</v>
      </c>
      <c r="H2" s="8" t="s">
        <v>260</v>
      </c>
      <c r="J2" s="693" t="s">
        <v>3</v>
      </c>
      <c r="K2" s="693" t="s">
        <v>160</v>
      </c>
      <c r="L2" s="693" t="s">
        <v>352</v>
      </c>
      <c r="M2" s="8" t="s">
        <v>71</v>
      </c>
      <c r="N2" s="8" t="s">
        <v>320</v>
      </c>
      <c r="O2" s="8" t="s">
        <v>293</v>
      </c>
      <c r="P2" s="8" t="s">
        <v>260</v>
      </c>
      <c r="Q2" s="1"/>
      <c r="S2" s="693" t="s">
        <v>3</v>
      </c>
      <c r="T2" s="693" t="s">
        <v>160</v>
      </c>
      <c r="U2" s="693" t="s">
        <v>437</v>
      </c>
      <c r="V2" s="8" t="s">
        <v>71</v>
      </c>
      <c r="W2" s="8" t="s">
        <v>320</v>
      </c>
      <c r="X2" s="8" t="s">
        <v>293</v>
      </c>
      <c r="Y2" s="8" t="s">
        <v>260</v>
      </c>
      <c r="Z2" s="1"/>
    </row>
    <row r="3" spans="1:26" x14ac:dyDescent="0.25">
      <c r="A3" s="4">
        <v>42430</v>
      </c>
      <c r="B3" s="1">
        <v>7</v>
      </c>
      <c r="C3" s="1" t="s">
        <v>388</v>
      </c>
      <c r="D3" s="1" t="s">
        <v>389</v>
      </c>
      <c r="E3" s="1" t="s">
        <v>406</v>
      </c>
      <c r="F3" s="1"/>
      <c r="G3" s="733">
        <v>23000</v>
      </c>
      <c r="H3" s="733">
        <f>+B3*G3</f>
        <v>161000</v>
      </c>
      <c r="J3" s="4">
        <v>42508</v>
      </c>
      <c r="K3" s="1">
        <v>7</v>
      </c>
      <c r="L3" s="1" t="s">
        <v>396</v>
      </c>
      <c r="M3" s="1" t="s">
        <v>131</v>
      </c>
      <c r="N3" s="1" t="s">
        <v>38</v>
      </c>
      <c r="O3" s="1">
        <v>23000</v>
      </c>
      <c r="P3" s="1">
        <f>+K3*O3</f>
        <v>161000</v>
      </c>
      <c r="Q3" s="1"/>
      <c r="S3" s="4">
        <v>42483</v>
      </c>
      <c r="T3" s="1">
        <v>7</v>
      </c>
      <c r="U3" s="1" t="s">
        <v>393</v>
      </c>
      <c r="V3" s="1" t="s">
        <v>394</v>
      </c>
      <c r="W3" s="1" t="s">
        <v>38</v>
      </c>
      <c r="X3" s="1">
        <v>23000</v>
      </c>
      <c r="Y3" s="1">
        <f>+X3*T3</f>
        <v>161000</v>
      </c>
      <c r="Z3" s="1"/>
    </row>
    <row r="4" spans="1:26" x14ac:dyDescent="0.25">
      <c r="A4" s="4">
        <v>42430</v>
      </c>
      <c r="B4" s="1">
        <v>7</v>
      </c>
      <c r="C4" s="1" t="s">
        <v>388</v>
      </c>
      <c r="D4" s="1" t="s">
        <v>389</v>
      </c>
      <c r="E4" s="1" t="s">
        <v>406</v>
      </c>
      <c r="F4" s="1"/>
      <c r="G4" s="733">
        <v>23000</v>
      </c>
      <c r="H4" s="733">
        <f>+B4*G4</f>
        <v>161000</v>
      </c>
      <c r="J4" s="4">
        <v>42509</v>
      </c>
      <c r="K4" s="1">
        <v>7</v>
      </c>
      <c r="L4" s="1" t="s">
        <v>396</v>
      </c>
      <c r="M4" s="1" t="s">
        <v>131</v>
      </c>
      <c r="N4" s="1" t="s">
        <v>38</v>
      </c>
      <c r="O4" s="1">
        <v>23000</v>
      </c>
      <c r="P4" s="1">
        <f t="shared" ref="P4:P7" si="0">+K4*O4</f>
        <v>161000</v>
      </c>
      <c r="Q4" s="1"/>
      <c r="S4" s="4">
        <v>42485</v>
      </c>
      <c r="T4" s="1">
        <v>7</v>
      </c>
      <c r="U4" s="1" t="s">
        <v>393</v>
      </c>
      <c r="V4" s="1" t="s">
        <v>394</v>
      </c>
      <c r="W4" s="1" t="s">
        <v>38</v>
      </c>
      <c r="X4" s="1">
        <v>23000</v>
      </c>
      <c r="Y4" s="1">
        <f t="shared" ref="Y4:Y11" si="1">+X4*T4</f>
        <v>161000</v>
      </c>
      <c r="Z4" s="1"/>
    </row>
    <row r="5" spans="1:26" x14ac:dyDescent="0.25">
      <c r="A5" s="4">
        <v>42432</v>
      </c>
      <c r="B5" s="1">
        <v>7</v>
      </c>
      <c r="C5" s="1" t="s">
        <v>390</v>
      </c>
      <c r="D5" s="1" t="s">
        <v>398</v>
      </c>
      <c r="E5" s="1" t="s">
        <v>397</v>
      </c>
      <c r="F5" s="1"/>
      <c r="G5" s="733">
        <v>26000</v>
      </c>
      <c r="H5" s="733">
        <f t="shared" ref="H5:H48" si="2">+B5*G5</f>
        <v>182000</v>
      </c>
      <c r="J5" s="4">
        <v>42510</v>
      </c>
      <c r="K5" s="1">
        <v>7</v>
      </c>
      <c r="L5" s="1" t="s">
        <v>396</v>
      </c>
      <c r="M5" s="1" t="s">
        <v>131</v>
      </c>
      <c r="N5" s="1" t="s">
        <v>38</v>
      </c>
      <c r="O5" s="1">
        <v>23000</v>
      </c>
      <c r="P5" s="1">
        <f t="shared" si="0"/>
        <v>161000</v>
      </c>
      <c r="Q5" s="1"/>
      <c r="S5" s="4">
        <v>42485</v>
      </c>
      <c r="T5" s="1">
        <v>7</v>
      </c>
      <c r="U5" s="1" t="s">
        <v>393</v>
      </c>
      <c r="V5" s="1" t="s">
        <v>394</v>
      </c>
      <c r="W5" s="1" t="s">
        <v>38</v>
      </c>
      <c r="X5" s="1">
        <v>23000</v>
      </c>
      <c r="Y5" s="1">
        <f t="shared" si="1"/>
        <v>161000</v>
      </c>
      <c r="Z5" s="1"/>
    </row>
    <row r="6" spans="1:26" x14ac:dyDescent="0.25">
      <c r="A6" s="4">
        <v>42437</v>
      </c>
      <c r="B6" s="1">
        <v>7</v>
      </c>
      <c r="C6" s="1" t="s">
        <v>390</v>
      </c>
      <c r="D6" s="1" t="s">
        <v>399</v>
      </c>
      <c r="E6" s="1" t="s">
        <v>406</v>
      </c>
      <c r="F6" s="1"/>
      <c r="G6" s="733">
        <v>23000</v>
      </c>
      <c r="H6" s="733">
        <f t="shared" si="2"/>
        <v>161000</v>
      </c>
      <c r="J6" s="4">
        <v>42516</v>
      </c>
      <c r="K6" s="1">
        <v>7</v>
      </c>
      <c r="L6" s="1" t="s">
        <v>396</v>
      </c>
      <c r="M6" s="1" t="s">
        <v>131</v>
      </c>
      <c r="N6" s="1" t="s">
        <v>38</v>
      </c>
      <c r="O6" s="1">
        <v>23000</v>
      </c>
      <c r="P6" s="1">
        <f t="shared" si="0"/>
        <v>161000</v>
      </c>
      <c r="Q6" s="1"/>
      <c r="S6" s="4">
        <v>42488</v>
      </c>
      <c r="T6" s="1">
        <v>7</v>
      </c>
      <c r="U6" s="1" t="s">
        <v>393</v>
      </c>
      <c r="V6" s="1" t="s">
        <v>394</v>
      </c>
      <c r="W6" s="1" t="s">
        <v>38</v>
      </c>
      <c r="X6" s="1">
        <v>23000</v>
      </c>
      <c r="Y6" s="1">
        <f t="shared" si="1"/>
        <v>161000</v>
      </c>
      <c r="Z6" s="1"/>
    </row>
    <row r="7" spans="1:26" x14ac:dyDescent="0.25">
      <c r="A7" s="4">
        <v>42440</v>
      </c>
      <c r="B7" s="2">
        <v>7</v>
      </c>
      <c r="C7" s="2" t="s">
        <v>391</v>
      </c>
      <c r="D7" s="1"/>
      <c r="E7" s="1" t="s">
        <v>406</v>
      </c>
      <c r="F7" s="1"/>
      <c r="G7" s="733">
        <v>23000</v>
      </c>
      <c r="H7" s="733">
        <f t="shared" si="2"/>
        <v>161000</v>
      </c>
      <c r="J7" s="4">
        <v>42522</v>
      </c>
      <c r="K7" s="1">
        <v>7</v>
      </c>
      <c r="L7" s="1" t="s">
        <v>396</v>
      </c>
      <c r="M7" s="1" t="s">
        <v>131</v>
      </c>
      <c r="N7" s="1" t="s">
        <v>38</v>
      </c>
      <c r="O7" s="1">
        <v>23000</v>
      </c>
      <c r="P7" s="1">
        <f t="shared" si="0"/>
        <v>161000</v>
      </c>
      <c r="Q7" s="1"/>
      <c r="S7" s="4">
        <v>42502</v>
      </c>
      <c r="T7" s="1">
        <v>7</v>
      </c>
      <c r="U7" s="1" t="s">
        <v>438</v>
      </c>
      <c r="V7" s="1" t="s">
        <v>131</v>
      </c>
      <c r="W7" s="1" t="s">
        <v>38</v>
      </c>
      <c r="X7" s="1">
        <v>23000</v>
      </c>
      <c r="Y7" s="1">
        <f t="shared" si="1"/>
        <v>161000</v>
      </c>
      <c r="Z7" s="1"/>
    </row>
    <row r="8" spans="1:26" x14ac:dyDescent="0.25">
      <c r="A8" s="4">
        <v>42443</v>
      </c>
      <c r="B8" s="2">
        <v>7</v>
      </c>
      <c r="C8" s="2" t="s">
        <v>392</v>
      </c>
      <c r="D8" s="1" t="s">
        <v>395</v>
      </c>
      <c r="E8" s="1" t="s">
        <v>406</v>
      </c>
      <c r="F8" s="1"/>
      <c r="G8" s="733">
        <v>23000</v>
      </c>
      <c r="H8" s="733">
        <f t="shared" si="2"/>
        <v>161000</v>
      </c>
      <c r="P8" s="832">
        <f>SUM(P3:P7)</f>
        <v>805000</v>
      </c>
      <c r="S8" s="4">
        <v>42503</v>
      </c>
      <c r="T8" s="1">
        <v>7</v>
      </c>
      <c r="U8" s="1" t="s">
        <v>438</v>
      </c>
      <c r="V8" s="1" t="s">
        <v>131</v>
      </c>
      <c r="W8" s="1" t="s">
        <v>38</v>
      </c>
      <c r="X8" s="1">
        <v>23000</v>
      </c>
      <c r="Y8" s="1">
        <f t="shared" si="1"/>
        <v>161000</v>
      </c>
      <c r="Z8" s="1"/>
    </row>
    <row r="9" spans="1:26" x14ac:dyDescent="0.25">
      <c r="A9" s="4">
        <v>42443</v>
      </c>
      <c r="B9" s="2">
        <v>7</v>
      </c>
      <c r="C9" s="2" t="s">
        <v>392</v>
      </c>
      <c r="D9" s="1" t="s">
        <v>400</v>
      </c>
      <c r="E9" s="1" t="s">
        <v>397</v>
      </c>
      <c r="F9" s="1"/>
      <c r="G9" s="733">
        <v>26000</v>
      </c>
      <c r="H9" s="733">
        <f t="shared" si="2"/>
        <v>182000</v>
      </c>
      <c r="S9" s="4">
        <v>42507</v>
      </c>
      <c r="T9" s="1">
        <v>7</v>
      </c>
      <c r="U9" s="1" t="s">
        <v>438</v>
      </c>
      <c r="V9" s="1" t="s">
        <v>131</v>
      </c>
      <c r="W9" s="1" t="s">
        <v>38</v>
      </c>
      <c r="X9" s="1">
        <v>23000</v>
      </c>
      <c r="Y9" s="1">
        <f t="shared" si="1"/>
        <v>161000</v>
      </c>
      <c r="Z9" s="1"/>
    </row>
    <row r="10" spans="1:26" x14ac:dyDescent="0.25">
      <c r="A10" s="4">
        <v>42443</v>
      </c>
      <c r="B10" s="2">
        <v>7</v>
      </c>
      <c r="C10" s="2" t="s">
        <v>392</v>
      </c>
      <c r="D10" s="1" t="s">
        <v>401</v>
      </c>
      <c r="E10" s="1" t="s">
        <v>406</v>
      </c>
      <c r="F10" s="1"/>
      <c r="G10" s="733">
        <v>23000</v>
      </c>
      <c r="H10" s="733">
        <f t="shared" si="2"/>
        <v>161000</v>
      </c>
      <c r="S10" s="4">
        <v>42522</v>
      </c>
      <c r="T10" s="1">
        <v>7</v>
      </c>
      <c r="U10" s="1" t="s">
        <v>438</v>
      </c>
      <c r="V10" s="1" t="s">
        <v>131</v>
      </c>
      <c r="W10" s="1" t="s">
        <v>38</v>
      </c>
      <c r="X10" s="1">
        <v>23000</v>
      </c>
      <c r="Y10" s="1">
        <f t="shared" si="1"/>
        <v>161000</v>
      </c>
      <c r="Z10" s="1"/>
    </row>
    <row r="11" spans="1:26" x14ac:dyDescent="0.25">
      <c r="A11" s="4">
        <v>42447</v>
      </c>
      <c r="B11" s="2">
        <v>7</v>
      </c>
      <c r="C11" s="2" t="s">
        <v>392</v>
      </c>
      <c r="D11" s="1" t="s">
        <v>402</v>
      </c>
      <c r="E11" s="1" t="s">
        <v>397</v>
      </c>
      <c r="F11" s="1"/>
      <c r="G11" s="733">
        <v>26000</v>
      </c>
      <c r="H11" s="733">
        <f t="shared" si="2"/>
        <v>182000</v>
      </c>
      <c r="S11" s="4">
        <v>42524</v>
      </c>
      <c r="T11" s="1">
        <v>7</v>
      </c>
      <c r="U11" s="1" t="s">
        <v>438</v>
      </c>
      <c r="V11" s="1" t="s">
        <v>131</v>
      </c>
      <c r="W11" s="1" t="s">
        <v>38</v>
      </c>
      <c r="X11" s="1">
        <v>23000</v>
      </c>
      <c r="Y11" s="1">
        <f t="shared" si="1"/>
        <v>161000</v>
      </c>
      <c r="Z11" s="1"/>
    </row>
    <row r="12" spans="1:26" x14ac:dyDescent="0.25">
      <c r="A12" s="4">
        <v>42457</v>
      </c>
      <c r="B12" s="2">
        <v>7</v>
      </c>
      <c r="C12" s="2" t="s">
        <v>392</v>
      </c>
      <c r="D12" s="1" t="s">
        <v>403</v>
      </c>
      <c r="E12" s="1" t="s">
        <v>406</v>
      </c>
      <c r="F12" s="1"/>
      <c r="G12" s="733">
        <v>23000</v>
      </c>
      <c r="H12" s="733">
        <f t="shared" si="2"/>
        <v>161000</v>
      </c>
      <c r="J12" s="1532" t="s">
        <v>447</v>
      </c>
      <c r="K12" s="1532"/>
      <c r="L12" s="1532"/>
      <c r="M12" s="1532"/>
      <c r="N12" s="1532"/>
      <c r="O12" s="1532"/>
      <c r="P12" s="1532"/>
      <c r="Y12" s="8">
        <f>SUM(Y3:Y11)</f>
        <v>1449000</v>
      </c>
    </row>
    <row r="13" spans="1:26" x14ac:dyDescent="0.25">
      <c r="A13" s="4">
        <v>42458</v>
      </c>
      <c r="B13" s="2">
        <v>7</v>
      </c>
      <c r="C13" s="2" t="s">
        <v>392</v>
      </c>
      <c r="D13" s="1" t="s">
        <v>404</v>
      </c>
      <c r="E13" s="1" t="s">
        <v>406</v>
      </c>
      <c r="F13" s="1"/>
      <c r="G13" s="733">
        <v>23000</v>
      </c>
      <c r="H13" s="733">
        <f t="shared" si="2"/>
        <v>161000</v>
      </c>
      <c r="J13" s="1533">
        <f>5.5*70000</f>
        <v>385000</v>
      </c>
      <c r="K13" s="1533"/>
      <c r="L13" s="1533"/>
      <c r="M13" s="1533"/>
      <c r="N13" s="1533"/>
      <c r="O13" s="1533"/>
      <c r="P13" s="1533"/>
    </row>
    <row r="14" spans="1:26" x14ac:dyDescent="0.25">
      <c r="A14" s="4">
        <v>42459</v>
      </c>
      <c r="B14" s="2">
        <v>7</v>
      </c>
      <c r="C14" s="2" t="s">
        <v>392</v>
      </c>
      <c r="D14" s="1" t="s">
        <v>405</v>
      </c>
      <c r="E14" s="1" t="s">
        <v>406</v>
      </c>
      <c r="F14" s="1"/>
      <c r="G14" s="733">
        <v>23000</v>
      </c>
      <c r="H14" s="733">
        <f t="shared" si="2"/>
        <v>161000</v>
      </c>
      <c r="T14" s="1532" t="s">
        <v>448</v>
      </c>
      <c r="U14" s="1532"/>
      <c r="V14" s="1532"/>
      <c r="W14" s="1532"/>
      <c r="X14" s="1532"/>
      <c r="Y14" s="1532"/>
    </row>
    <row r="15" spans="1:26" x14ac:dyDescent="0.25">
      <c r="A15" s="4">
        <v>42464</v>
      </c>
      <c r="B15" s="2">
        <v>7</v>
      </c>
      <c r="C15" s="2" t="s">
        <v>393</v>
      </c>
      <c r="D15" s="1" t="s">
        <v>394</v>
      </c>
      <c r="E15" s="1" t="s">
        <v>406</v>
      </c>
      <c r="F15" s="1"/>
      <c r="G15" s="733">
        <v>23000</v>
      </c>
      <c r="H15" s="733">
        <f t="shared" si="2"/>
        <v>161000</v>
      </c>
      <c r="T15" s="1532" t="s">
        <v>449</v>
      </c>
      <c r="U15" s="1532"/>
      <c r="V15" s="1532"/>
      <c r="W15" s="1532"/>
      <c r="X15" s="1532"/>
      <c r="Y15" s="1532"/>
    </row>
    <row r="16" spans="1:26" x14ac:dyDescent="0.25">
      <c r="A16" s="4">
        <v>42465</v>
      </c>
      <c r="B16" s="2">
        <v>7</v>
      </c>
      <c r="C16" s="2" t="s">
        <v>393</v>
      </c>
      <c r="D16" s="1" t="s">
        <v>394</v>
      </c>
      <c r="E16" s="1" t="s">
        <v>406</v>
      </c>
      <c r="F16" s="1"/>
      <c r="G16" s="733">
        <v>23000</v>
      </c>
      <c r="H16" s="733">
        <f t="shared" si="2"/>
        <v>161000</v>
      </c>
      <c r="T16" s="1533">
        <f>17*70000</f>
        <v>1190000</v>
      </c>
      <c r="U16" s="1533"/>
      <c r="V16" s="1533"/>
      <c r="W16" s="1533"/>
      <c r="X16" s="1533"/>
      <c r="Y16" s="1533"/>
    </row>
    <row r="17" spans="1:8" x14ac:dyDescent="0.25">
      <c r="A17" s="4">
        <v>42465</v>
      </c>
      <c r="B17" s="2">
        <v>7</v>
      </c>
      <c r="C17" s="2" t="s">
        <v>393</v>
      </c>
      <c r="D17" s="1" t="s">
        <v>394</v>
      </c>
      <c r="E17" s="1" t="s">
        <v>406</v>
      </c>
      <c r="F17" s="1"/>
      <c r="G17" s="733">
        <v>23000</v>
      </c>
      <c r="H17" s="733">
        <f t="shared" si="2"/>
        <v>161000</v>
      </c>
    </row>
    <row r="18" spans="1:8" x14ac:dyDescent="0.25">
      <c r="A18" s="4">
        <v>42466</v>
      </c>
      <c r="B18" s="2">
        <v>7</v>
      </c>
      <c r="C18" s="2" t="s">
        <v>388</v>
      </c>
      <c r="D18" s="1" t="s">
        <v>389</v>
      </c>
      <c r="E18" s="1" t="s">
        <v>397</v>
      </c>
      <c r="F18" s="1"/>
      <c r="G18" s="733">
        <v>26000</v>
      </c>
      <c r="H18" s="733">
        <f t="shared" si="2"/>
        <v>182000</v>
      </c>
    </row>
    <row r="19" spans="1:8" x14ac:dyDescent="0.25">
      <c r="A19" s="4">
        <v>42467</v>
      </c>
      <c r="B19" s="2">
        <v>7</v>
      </c>
      <c r="C19" s="2" t="s">
        <v>388</v>
      </c>
      <c r="D19" s="1" t="s">
        <v>389</v>
      </c>
      <c r="E19" s="1" t="s">
        <v>406</v>
      </c>
      <c r="F19" s="1"/>
      <c r="G19" s="733">
        <v>23000</v>
      </c>
      <c r="H19" s="733">
        <f t="shared" si="2"/>
        <v>161000</v>
      </c>
    </row>
    <row r="20" spans="1:8" x14ac:dyDescent="0.25">
      <c r="A20" s="4">
        <v>42467</v>
      </c>
      <c r="B20" s="2">
        <v>7</v>
      </c>
      <c r="C20" s="2" t="s">
        <v>393</v>
      </c>
      <c r="D20" s="1" t="s">
        <v>394</v>
      </c>
      <c r="E20" s="1" t="s">
        <v>406</v>
      </c>
      <c r="F20" s="1"/>
      <c r="G20" s="733">
        <v>23000</v>
      </c>
      <c r="H20" s="733">
        <f t="shared" si="2"/>
        <v>161000</v>
      </c>
    </row>
    <row r="21" spans="1:8" x14ac:dyDescent="0.25">
      <c r="A21" s="4">
        <v>42467</v>
      </c>
      <c r="B21" s="2">
        <v>7</v>
      </c>
      <c r="C21" s="2" t="s">
        <v>393</v>
      </c>
      <c r="D21" s="1" t="s">
        <v>394</v>
      </c>
      <c r="E21" s="1" t="s">
        <v>397</v>
      </c>
      <c r="F21" s="1"/>
      <c r="G21" s="733">
        <v>26000</v>
      </c>
      <c r="H21" s="733">
        <f t="shared" si="2"/>
        <v>182000</v>
      </c>
    </row>
    <row r="22" spans="1:8" x14ac:dyDescent="0.25">
      <c r="A22" s="4">
        <v>42468</v>
      </c>
      <c r="B22" s="2">
        <v>7</v>
      </c>
      <c r="C22" s="2" t="s">
        <v>393</v>
      </c>
      <c r="D22" s="1" t="s">
        <v>394</v>
      </c>
      <c r="E22" s="1" t="s">
        <v>406</v>
      </c>
      <c r="F22" s="1"/>
      <c r="G22" s="733">
        <v>23000</v>
      </c>
      <c r="H22" s="733">
        <f t="shared" si="2"/>
        <v>161000</v>
      </c>
    </row>
    <row r="23" spans="1:8" x14ac:dyDescent="0.25">
      <c r="A23" s="4">
        <v>42468</v>
      </c>
      <c r="B23" s="2">
        <v>7</v>
      </c>
      <c r="C23" s="2" t="s">
        <v>393</v>
      </c>
      <c r="D23" s="1" t="s">
        <v>394</v>
      </c>
      <c r="E23" s="1" t="s">
        <v>406</v>
      </c>
      <c r="F23" s="1"/>
      <c r="G23" s="733">
        <v>23000</v>
      </c>
      <c r="H23" s="733">
        <f t="shared" si="2"/>
        <v>161000</v>
      </c>
    </row>
    <row r="24" spans="1:8" x14ac:dyDescent="0.25">
      <c r="A24" s="4">
        <v>42478</v>
      </c>
      <c r="B24" s="2">
        <v>7</v>
      </c>
      <c r="C24" s="2" t="s">
        <v>392</v>
      </c>
      <c r="D24" s="1" t="s">
        <v>395</v>
      </c>
      <c r="E24" s="1" t="s">
        <v>397</v>
      </c>
      <c r="F24" s="1"/>
      <c r="G24" s="733">
        <v>26000</v>
      </c>
      <c r="H24" s="733">
        <f t="shared" si="2"/>
        <v>182000</v>
      </c>
    </row>
    <row r="25" spans="1:8" x14ac:dyDescent="0.25">
      <c r="A25" s="4">
        <v>42478</v>
      </c>
      <c r="B25" s="2">
        <v>7</v>
      </c>
      <c r="C25" s="2" t="s">
        <v>392</v>
      </c>
      <c r="D25" s="1" t="s">
        <v>395</v>
      </c>
      <c r="E25" s="1" t="s">
        <v>406</v>
      </c>
      <c r="F25" s="1"/>
      <c r="G25" s="733">
        <v>23000</v>
      </c>
      <c r="H25" s="733">
        <f t="shared" si="2"/>
        <v>161000</v>
      </c>
    </row>
    <row r="26" spans="1:8" x14ac:dyDescent="0.25">
      <c r="A26" s="4">
        <v>42479</v>
      </c>
      <c r="B26" s="2">
        <v>7</v>
      </c>
      <c r="C26" s="2" t="s">
        <v>392</v>
      </c>
      <c r="D26" s="1" t="s">
        <v>395</v>
      </c>
      <c r="E26" s="1" t="s">
        <v>397</v>
      </c>
      <c r="F26" s="1"/>
      <c r="G26" s="733">
        <v>26000</v>
      </c>
      <c r="H26" s="733">
        <f t="shared" si="2"/>
        <v>182000</v>
      </c>
    </row>
    <row r="27" spans="1:8" x14ac:dyDescent="0.25">
      <c r="A27" s="4">
        <v>42488</v>
      </c>
      <c r="B27" s="2">
        <v>7</v>
      </c>
      <c r="C27" s="2" t="s">
        <v>393</v>
      </c>
      <c r="D27" s="1" t="s">
        <v>394</v>
      </c>
      <c r="E27" s="1" t="s">
        <v>397</v>
      </c>
      <c r="F27" s="1" t="s">
        <v>38</v>
      </c>
      <c r="G27" s="733">
        <v>26000</v>
      </c>
      <c r="H27" s="733">
        <f t="shared" si="2"/>
        <v>182000</v>
      </c>
    </row>
    <row r="28" spans="1:8" x14ac:dyDescent="0.25">
      <c r="A28" s="4">
        <v>42488</v>
      </c>
      <c r="B28" s="2">
        <v>7</v>
      </c>
      <c r="C28" s="2" t="s">
        <v>392</v>
      </c>
      <c r="D28" s="1" t="s">
        <v>395</v>
      </c>
      <c r="E28" s="1" t="s">
        <v>406</v>
      </c>
      <c r="F28" s="1" t="s">
        <v>38</v>
      </c>
      <c r="G28" s="733">
        <v>23000</v>
      </c>
      <c r="H28" s="733">
        <f t="shared" si="2"/>
        <v>161000</v>
      </c>
    </row>
    <row r="29" spans="1:8" x14ac:dyDescent="0.25">
      <c r="A29" s="4">
        <v>42489</v>
      </c>
      <c r="B29" s="2">
        <v>7</v>
      </c>
      <c r="C29" s="2" t="s">
        <v>392</v>
      </c>
      <c r="D29" s="1" t="s">
        <v>395</v>
      </c>
      <c r="E29" s="1" t="s">
        <v>406</v>
      </c>
      <c r="F29" s="1"/>
      <c r="G29" s="733">
        <v>23000</v>
      </c>
      <c r="H29" s="733">
        <f t="shared" si="2"/>
        <v>161000</v>
      </c>
    </row>
    <row r="30" spans="1:8" x14ac:dyDescent="0.25">
      <c r="A30" s="4">
        <v>42494</v>
      </c>
      <c r="B30" s="2">
        <v>7</v>
      </c>
      <c r="C30" s="2" t="s">
        <v>388</v>
      </c>
      <c r="D30" s="1" t="s">
        <v>389</v>
      </c>
      <c r="E30" s="1" t="s">
        <v>397</v>
      </c>
      <c r="F30" s="1"/>
      <c r="G30" s="733">
        <v>26000</v>
      </c>
      <c r="H30" s="733">
        <f t="shared" si="2"/>
        <v>182000</v>
      </c>
    </row>
    <row r="31" spans="1:8" x14ac:dyDescent="0.25">
      <c r="A31" s="4">
        <v>42495</v>
      </c>
      <c r="B31" s="2">
        <v>7</v>
      </c>
      <c r="C31" s="2" t="s">
        <v>396</v>
      </c>
      <c r="D31" s="1" t="s">
        <v>131</v>
      </c>
      <c r="E31" s="1" t="s">
        <v>397</v>
      </c>
      <c r="F31" s="1" t="s">
        <v>39</v>
      </c>
      <c r="G31" s="733">
        <v>26000</v>
      </c>
      <c r="H31" s="733">
        <f t="shared" si="2"/>
        <v>182000</v>
      </c>
    </row>
    <row r="32" spans="1:8" x14ac:dyDescent="0.25">
      <c r="A32" s="4">
        <v>42496</v>
      </c>
      <c r="B32" s="2">
        <v>7</v>
      </c>
      <c r="C32" s="2" t="s">
        <v>396</v>
      </c>
      <c r="D32" s="1" t="s">
        <v>131</v>
      </c>
      <c r="E32" s="1" t="s">
        <v>406</v>
      </c>
      <c r="F32" s="1" t="s">
        <v>38</v>
      </c>
      <c r="G32" s="733">
        <v>23000</v>
      </c>
      <c r="H32" s="733">
        <f t="shared" si="2"/>
        <v>161000</v>
      </c>
    </row>
    <row r="33" spans="1:8" x14ac:dyDescent="0.25">
      <c r="A33" s="4">
        <v>42496</v>
      </c>
      <c r="B33" s="2">
        <v>7</v>
      </c>
      <c r="C33" s="2" t="s">
        <v>396</v>
      </c>
      <c r="D33" s="1" t="s">
        <v>131</v>
      </c>
      <c r="E33" s="1" t="s">
        <v>406</v>
      </c>
      <c r="F33" s="1" t="s">
        <v>39</v>
      </c>
      <c r="G33" s="733">
        <v>23000</v>
      </c>
      <c r="H33" s="733">
        <f t="shared" si="2"/>
        <v>161000</v>
      </c>
    </row>
    <row r="34" spans="1:8" x14ac:dyDescent="0.25">
      <c r="A34" s="4">
        <v>42500</v>
      </c>
      <c r="B34" s="2">
        <v>7</v>
      </c>
      <c r="C34" s="2" t="s">
        <v>396</v>
      </c>
      <c r="D34" s="1" t="s">
        <v>131</v>
      </c>
      <c r="E34" s="1" t="s">
        <v>406</v>
      </c>
      <c r="F34" s="1" t="s">
        <v>38</v>
      </c>
      <c r="G34" s="733">
        <v>23000</v>
      </c>
      <c r="H34" s="733">
        <f t="shared" si="2"/>
        <v>161000</v>
      </c>
    </row>
    <row r="35" spans="1:8" x14ac:dyDescent="0.25">
      <c r="A35" s="4">
        <v>42502</v>
      </c>
      <c r="B35" s="2">
        <v>7</v>
      </c>
      <c r="C35" s="2" t="s">
        <v>396</v>
      </c>
      <c r="D35" s="1" t="s">
        <v>131</v>
      </c>
      <c r="E35" s="1" t="s">
        <v>397</v>
      </c>
      <c r="F35" s="1" t="s">
        <v>38</v>
      </c>
      <c r="G35" s="733">
        <v>26000</v>
      </c>
      <c r="H35" s="733">
        <f t="shared" si="2"/>
        <v>182000</v>
      </c>
    </row>
    <row r="36" spans="1:8" x14ac:dyDescent="0.25">
      <c r="A36" s="4">
        <v>42503</v>
      </c>
      <c r="B36" s="2">
        <v>7</v>
      </c>
      <c r="C36" s="2" t="s">
        <v>396</v>
      </c>
      <c r="D36" s="1" t="s">
        <v>131</v>
      </c>
      <c r="E36" s="1" t="s">
        <v>406</v>
      </c>
      <c r="F36" s="1" t="s">
        <v>38</v>
      </c>
      <c r="G36" s="733">
        <v>23000</v>
      </c>
      <c r="H36" s="733">
        <f t="shared" si="2"/>
        <v>161000</v>
      </c>
    </row>
    <row r="37" spans="1:8" x14ac:dyDescent="0.25">
      <c r="A37" s="4">
        <v>42504</v>
      </c>
      <c r="B37" s="2">
        <v>7</v>
      </c>
      <c r="C37" s="2" t="s">
        <v>396</v>
      </c>
      <c r="D37" s="1" t="s">
        <v>131</v>
      </c>
      <c r="E37" s="1" t="s">
        <v>406</v>
      </c>
      <c r="F37" s="1" t="s">
        <v>39</v>
      </c>
      <c r="G37" s="733">
        <v>23000</v>
      </c>
      <c r="H37" s="733">
        <f t="shared" si="2"/>
        <v>161000</v>
      </c>
    </row>
    <row r="38" spans="1:8" x14ac:dyDescent="0.25">
      <c r="A38" s="4">
        <v>42507</v>
      </c>
      <c r="B38" s="2">
        <v>7</v>
      </c>
      <c r="C38" s="2" t="s">
        <v>396</v>
      </c>
      <c r="D38" s="1" t="s">
        <v>131</v>
      </c>
      <c r="E38" s="1" t="s">
        <v>397</v>
      </c>
      <c r="F38" s="1" t="s">
        <v>39</v>
      </c>
      <c r="G38" s="733">
        <v>26000</v>
      </c>
      <c r="H38" s="733">
        <f t="shared" si="2"/>
        <v>182000</v>
      </c>
    </row>
    <row r="39" spans="1:8" x14ac:dyDescent="0.25">
      <c r="A39" s="11">
        <v>42510</v>
      </c>
      <c r="B39" s="2">
        <v>7</v>
      </c>
      <c r="C39" s="2" t="s">
        <v>396</v>
      </c>
      <c r="D39" s="2" t="s">
        <v>131</v>
      </c>
      <c r="E39" s="2" t="s">
        <v>397</v>
      </c>
      <c r="F39" s="2" t="s">
        <v>38</v>
      </c>
      <c r="G39" s="843">
        <v>26000</v>
      </c>
      <c r="H39" s="843">
        <f t="shared" si="2"/>
        <v>182000</v>
      </c>
    </row>
    <row r="40" spans="1:8" x14ac:dyDescent="0.25">
      <c r="A40" s="11">
        <v>42513</v>
      </c>
      <c r="B40" s="2">
        <v>7</v>
      </c>
      <c r="C40" s="2" t="s">
        <v>396</v>
      </c>
      <c r="D40" s="2" t="s">
        <v>131</v>
      </c>
      <c r="E40" s="2" t="s">
        <v>406</v>
      </c>
      <c r="F40" s="2" t="s">
        <v>39</v>
      </c>
      <c r="G40" s="843">
        <v>23000</v>
      </c>
      <c r="H40" s="843">
        <f t="shared" si="2"/>
        <v>161000</v>
      </c>
    </row>
    <row r="41" spans="1:8" x14ac:dyDescent="0.25">
      <c r="A41" s="11">
        <v>42515</v>
      </c>
      <c r="B41" s="2">
        <v>7</v>
      </c>
      <c r="C41" s="2" t="s">
        <v>396</v>
      </c>
      <c r="D41" s="2" t="s">
        <v>131</v>
      </c>
      <c r="E41" s="2" t="s">
        <v>406</v>
      </c>
      <c r="F41" s="2" t="s">
        <v>38</v>
      </c>
      <c r="G41" s="843">
        <v>23000</v>
      </c>
      <c r="H41" s="843">
        <f t="shared" si="2"/>
        <v>161000</v>
      </c>
    </row>
    <row r="42" spans="1:8" x14ac:dyDescent="0.25">
      <c r="A42" s="11">
        <v>42515</v>
      </c>
      <c r="B42" s="2">
        <v>7</v>
      </c>
      <c r="C42" s="2" t="s">
        <v>396</v>
      </c>
      <c r="D42" s="2" t="s">
        <v>131</v>
      </c>
      <c r="E42" s="2" t="s">
        <v>406</v>
      </c>
      <c r="F42" s="2" t="s">
        <v>38</v>
      </c>
      <c r="G42" s="843">
        <v>23000</v>
      </c>
      <c r="H42" s="843">
        <f t="shared" si="2"/>
        <v>161000</v>
      </c>
    </row>
    <row r="43" spans="1:8" x14ac:dyDescent="0.25">
      <c r="A43" s="11">
        <v>42516</v>
      </c>
      <c r="B43" s="2">
        <v>7</v>
      </c>
      <c r="C43" s="2" t="s">
        <v>396</v>
      </c>
      <c r="D43" s="2" t="s">
        <v>131</v>
      </c>
      <c r="E43" s="2" t="s">
        <v>406</v>
      </c>
      <c r="F43" s="2" t="s">
        <v>41</v>
      </c>
      <c r="G43" s="843">
        <v>23000</v>
      </c>
      <c r="H43" s="843">
        <f t="shared" si="2"/>
        <v>161000</v>
      </c>
    </row>
    <row r="44" spans="1:8" x14ac:dyDescent="0.25">
      <c r="A44" s="11">
        <v>42517</v>
      </c>
      <c r="B44" s="2">
        <v>7</v>
      </c>
      <c r="C44" s="2" t="s">
        <v>396</v>
      </c>
      <c r="D44" s="2" t="s">
        <v>131</v>
      </c>
      <c r="E44" s="2" t="s">
        <v>406</v>
      </c>
      <c r="F44" s="2" t="s">
        <v>38</v>
      </c>
      <c r="G44" s="843">
        <v>23000</v>
      </c>
      <c r="H44" s="843">
        <f t="shared" si="2"/>
        <v>161000</v>
      </c>
    </row>
    <row r="45" spans="1:8" x14ac:dyDescent="0.25">
      <c r="A45" s="11">
        <v>42517</v>
      </c>
      <c r="B45" s="2">
        <v>7</v>
      </c>
      <c r="C45" s="2" t="s">
        <v>396</v>
      </c>
      <c r="D45" s="2" t="s">
        <v>131</v>
      </c>
      <c r="E45" s="2" t="s">
        <v>397</v>
      </c>
      <c r="F45" s="2" t="s">
        <v>39</v>
      </c>
      <c r="G45" s="843">
        <v>26000</v>
      </c>
      <c r="H45" s="843">
        <f t="shared" si="2"/>
        <v>182000</v>
      </c>
    </row>
    <row r="46" spans="1:8" x14ac:dyDescent="0.25">
      <c r="A46" s="11">
        <v>42521</v>
      </c>
      <c r="B46" s="2">
        <v>7</v>
      </c>
      <c r="C46" s="2" t="s">
        <v>396</v>
      </c>
      <c r="D46" s="2" t="s">
        <v>131</v>
      </c>
      <c r="E46" s="2" t="s">
        <v>406</v>
      </c>
      <c r="F46" s="2" t="s">
        <v>38</v>
      </c>
      <c r="G46" s="843">
        <v>23000</v>
      </c>
      <c r="H46" s="843">
        <f t="shared" si="2"/>
        <v>161000</v>
      </c>
    </row>
    <row r="47" spans="1:8" x14ac:dyDescent="0.25">
      <c r="A47" s="11">
        <v>42521</v>
      </c>
      <c r="B47" s="2">
        <v>7</v>
      </c>
      <c r="C47" s="2" t="s">
        <v>396</v>
      </c>
      <c r="D47" s="2" t="s">
        <v>131</v>
      </c>
      <c r="E47" s="2" t="s">
        <v>406</v>
      </c>
      <c r="F47" s="2" t="s">
        <v>38</v>
      </c>
      <c r="G47" s="843">
        <v>23000</v>
      </c>
      <c r="H47" s="843">
        <f t="shared" si="2"/>
        <v>161000</v>
      </c>
    </row>
    <row r="48" spans="1:8" x14ac:dyDescent="0.25">
      <c r="A48" s="11">
        <v>42521</v>
      </c>
      <c r="B48" s="2">
        <v>7</v>
      </c>
      <c r="C48" s="2" t="s">
        <v>396</v>
      </c>
      <c r="D48" s="2" t="s">
        <v>131</v>
      </c>
      <c r="E48" s="2" t="s">
        <v>397</v>
      </c>
      <c r="F48" s="2" t="s">
        <v>38</v>
      </c>
      <c r="G48" s="843">
        <v>26000</v>
      </c>
      <c r="H48" s="843">
        <f t="shared" si="2"/>
        <v>182000</v>
      </c>
    </row>
    <row r="49" spans="1:8" x14ac:dyDescent="0.25">
      <c r="G49" s="734"/>
      <c r="H49" s="844">
        <f>SUM(H3:H48)</f>
        <v>7721000</v>
      </c>
    </row>
    <row r="50" spans="1:8" x14ac:dyDescent="0.25">
      <c r="A50" s="1526" t="s">
        <v>408</v>
      </c>
      <c r="B50" s="833">
        <v>300000</v>
      </c>
      <c r="C50" s="834">
        <v>42441</v>
      </c>
    </row>
    <row r="51" spans="1:8" x14ac:dyDescent="0.25">
      <c r="A51" s="1526"/>
      <c r="B51" s="833">
        <v>300000</v>
      </c>
      <c r="C51" s="834">
        <v>42469</v>
      </c>
    </row>
    <row r="52" spans="1:8" x14ac:dyDescent="0.25">
      <c r="A52" s="1526"/>
      <c r="B52" s="833">
        <v>300000</v>
      </c>
      <c r="C52" s="834">
        <v>42483</v>
      </c>
    </row>
    <row r="53" spans="1:8" x14ac:dyDescent="0.25">
      <c r="A53" s="1526"/>
      <c r="B53" s="833">
        <v>500000</v>
      </c>
      <c r="C53" s="834">
        <v>42453</v>
      </c>
    </row>
    <row r="54" spans="1:8" x14ac:dyDescent="0.25">
      <c r="A54" s="1526"/>
      <c r="B54" s="833">
        <v>500000</v>
      </c>
      <c r="C54" s="834">
        <v>42437</v>
      </c>
    </row>
    <row r="55" spans="1:8" x14ac:dyDescent="0.25">
      <c r="A55" s="1526"/>
      <c r="B55" s="833">
        <v>700000</v>
      </c>
      <c r="C55" s="834">
        <v>42511</v>
      </c>
    </row>
    <row r="56" spans="1:8" x14ac:dyDescent="0.25">
      <c r="A56" s="1526"/>
      <c r="B56" s="835">
        <v>500000</v>
      </c>
      <c r="C56" s="834">
        <v>42709</v>
      </c>
    </row>
    <row r="57" spans="1:8" x14ac:dyDescent="0.25">
      <c r="A57" s="1526"/>
      <c r="B57" s="836">
        <v>500000</v>
      </c>
      <c r="C57" s="837">
        <v>42735</v>
      </c>
    </row>
    <row r="58" spans="1:8" x14ac:dyDescent="0.25">
      <c r="A58" s="838"/>
      <c r="B58" s="1527">
        <f>SUM(B50:B57)</f>
        <v>3600000</v>
      </c>
      <c r="C58" s="1527"/>
    </row>
    <row r="59" spans="1:8" x14ac:dyDescent="0.25">
      <c r="A59" s="839"/>
      <c r="B59" s="839"/>
      <c r="C59" s="839"/>
    </row>
    <row r="60" spans="1:8" x14ac:dyDescent="0.25">
      <c r="A60" s="1528" t="s">
        <v>260</v>
      </c>
      <c r="B60" s="1529">
        <f>+H49</f>
        <v>7721000</v>
      </c>
      <c r="C60" s="839"/>
    </row>
    <row r="61" spans="1:8" x14ac:dyDescent="0.25">
      <c r="A61" s="1528"/>
      <c r="B61" s="1529"/>
      <c r="C61" s="839"/>
    </row>
    <row r="62" spans="1:8" x14ac:dyDescent="0.25">
      <c r="A62" s="839"/>
      <c r="B62" s="840"/>
      <c r="C62" s="839"/>
    </row>
    <row r="63" spans="1:8" x14ac:dyDescent="0.25">
      <c r="A63" s="841" t="s">
        <v>263</v>
      </c>
      <c r="B63" s="842">
        <f>+B60-B58</f>
        <v>4121000</v>
      </c>
      <c r="C63" s="839"/>
    </row>
  </sheetData>
  <autoFilter ref="E2:E48"/>
  <mergeCells count="12">
    <mergeCell ref="J1:Q1"/>
    <mergeCell ref="S1:Z1"/>
    <mergeCell ref="J12:P12"/>
    <mergeCell ref="J13:P13"/>
    <mergeCell ref="T16:Y16"/>
    <mergeCell ref="T14:Y14"/>
    <mergeCell ref="T15:Y15"/>
    <mergeCell ref="A50:A57"/>
    <mergeCell ref="B58:C58"/>
    <mergeCell ref="A60:A61"/>
    <mergeCell ref="B60:B61"/>
    <mergeCell ref="A1:H1"/>
  </mergeCells>
  <pageMargins left="0.7" right="0.7" top="0.75" bottom="0.75" header="0.3" footer="0.3"/>
  <pageSetup scale="57" orientation="portrait" horizontalDpi="4294967292" verticalDpi="0" r:id="rId1"/>
  <colBreaks count="2" manualBreakCount="2">
    <brk id="8" max="1048575" man="1"/>
    <brk id="17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18"/>
  <sheetViews>
    <sheetView workbookViewId="0">
      <selection activeCell="B17" sqref="B17:B18"/>
    </sheetView>
  </sheetViews>
  <sheetFormatPr baseColWidth="10" defaultRowHeight="15" x14ac:dyDescent="0.25"/>
  <cols>
    <col min="1" max="1" width="25.140625" customWidth="1"/>
    <col min="2" max="2" width="24.140625" customWidth="1"/>
    <col min="3" max="3" width="25.28515625" customWidth="1"/>
    <col min="4" max="4" width="27.28515625" customWidth="1"/>
    <col min="5" max="5" width="25.85546875" customWidth="1"/>
    <col min="6" max="6" width="24.28515625" customWidth="1"/>
    <col min="7" max="7" width="28.140625" customWidth="1"/>
    <col min="8" max="8" width="23.7109375" customWidth="1"/>
    <col min="9" max="9" width="25.42578125" customWidth="1"/>
    <col min="10" max="10" width="26" customWidth="1"/>
  </cols>
  <sheetData>
    <row r="1" spans="1:6" x14ac:dyDescent="0.25">
      <c r="A1" s="962"/>
      <c r="B1" s="963" t="s">
        <v>288</v>
      </c>
      <c r="C1" s="964" t="s">
        <v>470</v>
      </c>
      <c r="D1" s="103"/>
    </row>
    <row r="2" spans="1:6" x14ac:dyDescent="0.25">
      <c r="A2" s="965" t="s">
        <v>78</v>
      </c>
      <c r="B2" s="955">
        <f>+RESUMEN!K3</f>
        <v>35740000</v>
      </c>
      <c r="C2" s="1538">
        <f>+B2+B3</f>
        <v>73310000</v>
      </c>
      <c r="D2" s="103"/>
    </row>
    <row r="3" spans="1:6" ht="15.75" thickBot="1" x14ac:dyDescent="0.3">
      <c r="A3" s="966" t="s">
        <v>77</v>
      </c>
      <c r="B3" s="967">
        <f>+RESUMEN!K7</f>
        <v>37570000</v>
      </c>
      <c r="C3" s="1539"/>
      <c r="D3" s="103"/>
    </row>
    <row r="4" spans="1:6" x14ac:dyDescent="0.25">
      <c r="A4" s="103"/>
      <c r="B4" s="103"/>
      <c r="C4" s="103"/>
      <c r="D4" s="103"/>
    </row>
    <row r="5" spans="1:6" ht="15.75" thickBot="1" x14ac:dyDescent="0.3">
      <c r="A5" s="103"/>
      <c r="B5" s="103"/>
      <c r="C5" s="103"/>
      <c r="D5" s="103"/>
    </row>
    <row r="6" spans="1:6" ht="20.25" customHeight="1" x14ac:dyDescent="0.25">
      <c r="A6" s="1543" t="s">
        <v>294</v>
      </c>
      <c r="B6" s="959" t="s">
        <v>295</v>
      </c>
      <c r="C6" s="956">
        <f>+RESUMEN!G60</f>
        <v>9120700</v>
      </c>
      <c r="D6" s="1540">
        <f>SUM(C6:C8)</f>
        <v>26524450</v>
      </c>
      <c r="F6" s="954"/>
    </row>
    <row r="7" spans="1:6" ht="20.25" x14ac:dyDescent="0.25">
      <c r="A7" s="1544"/>
      <c r="B7" s="960" t="s">
        <v>296</v>
      </c>
      <c r="C7" s="957">
        <f>+RESUMEN!G67</f>
        <v>2649333.333333333</v>
      </c>
      <c r="D7" s="1541"/>
      <c r="F7" s="954"/>
    </row>
    <row r="8" spans="1:6" ht="21" thickBot="1" x14ac:dyDescent="0.3">
      <c r="A8" s="1545"/>
      <c r="B8" s="961" t="s">
        <v>297</v>
      </c>
      <c r="C8" s="958">
        <f>+RESUMEN!G74</f>
        <v>14754416.666666668</v>
      </c>
      <c r="D8" s="1542"/>
      <c r="F8" s="954"/>
    </row>
    <row r="9" spans="1:6" ht="15.75" thickBot="1" x14ac:dyDescent="0.3">
      <c r="A9" s="103"/>
      <c r="B9" s="103"/>
      <c r="C9" s="103"/>
      <c r="D9" s="103"/>
    </row>
    <row r="10" spans="1:6" ht="16.5" thickBot="1" x14ac:dyDescent="0.3">
      <c r="A10" s="1546" t="s">
        <v>471</v>
      </c>
      <c r="B10" s="1547"/>
      <c r="C10" s="1548"/>
      <c r="D10" s="103"/>
    </row>
    <row r="11" spans="1:6" ht="15.75" thickBot="1" x14ac:dyDescent="0.3">
      <c r="A11" s="968" t="s">
        <v>124</v>
      </c>
      <c r="B11" s="969" t="s">
        <v>346</v>
      </c>
      <c r="C11" s="970">
        <f>+COMBUSTIBLE!P4</f>
        <v>1660000</v>
      </c>
      <c r="D11" s="103"/>
    </row>
    <row r="13" spans="1:6" ht="15.75" thickBot="1" x14ac:dyDescent="0.3"/>
    <row r="14" spans="1:6" x14ac:dyDescent="0.25">
      <c r="A14" s="1549" t="s">
        <v>472</v>
      </c>
      <c r="B14" s="1551">
        <f>+C2+D6-C11-B17</f>
        <v>79174450</v>
      </c>
    </row>
    <row r="15" spans="1:6" x14ac:dyDescent="0.25">
      <c r="A15" s="1550"/>
      <c r="B15" s="1552"/>
    </row>
    <row r="16" spans="1:6" ht="30" customHeight="1" thickBot="1" x14ac:dyDescent="0.3">
      <c r="A16" s="1550"/>
      <c r="B16" s="1552"/>
    </row>
    <row r="17" spans="1:2" x14ac:dyDescent="0.25">
      <c r="A17" s="1534" t="s">
        <v>477</v>
      </c>
      <c r="B17" s="1536">
        <v>19000000</v>
      </c>
    </row>
    <row r="18" spans="1:2" ht="15.75" thickBot="1" x14ac:dyDescent="0.3">
      <c r="A18" s="1535"/>
      <c r="B18" s="1537"/>
    </row>
  </sheetData>
  <mergeCells count="8">
    <mergeCell ref="A17:A18"/>
    <mergeCell ref="B17:B18"/>
    <mergeCell ref="C2:C3"/>
    <mergeCell ref="D6:D8"/>
    <mergeCell ref="A6:A8"/>
    <mergeCell ref="A10:C10"/>
    <mergeCell ref="A14:A16"/>
    <mergeCell ref="B14:B16"/>
  </mergeCells>
  <pageMargins left="0.7" right="0.7" top="0.75" bottom="0.75" header="0.3" footer="0.3"/>
  <pageSetup paperSize="9" orientation="portrait" horizontalDpi="0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</sheetPr>
  <dimension ref="A1:H21"/>
  <sheetViews>
    <sheetView topLeftCell="A8" workbookViewId="0">
      <selection activeCell="F24" sqref="F24"/>
    </sheetView>
  </sheetViews>
  <sheetFormatPr baseColWidth="10" defaultRowHeight="15" x14ac:dyDescent="0.25"/>
  <cols>
    <col min="5" max="5" width="10.42578125" customWidth="1"/>
    <col min="7" max="8" width="15.140625" bestFit="1" customWidth="1"/>
  </cols>
  <sheetData>
    <row r="1" spans="1:8" ht="15" customHeight="1" x14ac:dyDescent="0.25">
      <c r="A1" s="1473" t="s">
        <v>340</v>
      </c>
      <c r="B1" s="1474"/>
      <c r="C1" s="1474"/>
      <c r="D1" s="1474"/>
      <c r="E1" s="1412">
        <f>+'MOTO-VIBRO CARLOS ESPINOSA'!S131+F1</f>
        <v>393.33333333333337</v>
      </c>
      <c r="F1" s="550">
        <f>+'MOTO-VIBRO CARLOS ESPINOSA'!T131</f>
        <v>36.666666666666664</v>
      </c>
    </row>
    <row r="2" spans="1:8" ht="15.75" thickBot="1" x14ac:dyDescent="0.3">
      <c r="A2" s="1475"/>
      <c r="B2" s="1476"/>
      <c r="C2" s="1476"/>
      <c r="D2" s="1476"/>
      <c r="E2" s="1413"/>
      <c r="F2" s="551"/>
    </row>
    <row r="3" spans="1:8" ht="15.75" thickBot="1" x14ac:dyDescent="0.3">
      <c r="A3" s="1414" t="s">
        <v>365</v>
      </c>
      <c r="B3" s="1415"/>
      <c r="C3" s="1415"/>
      <c r="D3" s="1415"/>
      <c r="E3" s="1417">
        <v>110000</v>
      </c>
      <c r="F3" s="1418"/>
    </row>
    <row r="4" spans="1:8" ht="15.75" thickBot="1" x14ac:dyDescent="0.3">
      <c r="A4" s="1419" t="s">
        <v>260</v>
      </c>
      <c r="B4" s="1420"/>
      <c r="C4" s="1420"/>
      <c r="D4" s="1421"/>
      <c r="E4" s="1481">
        <f>+E3*E1</f>
        <v>43266666.666666672</v>
      </c>
      <c r="F4" s="1482"/>
      <c r="G4" s="59">
        <f>+E4-COMBUSTIBLE!P19</f>
        <v>25353474.666666672</v>
      </c>
      <c r="H4" s="59"/>
    </row>
    <row r="5" spans="1:8" ht="15.75" thickBot="1" x14ac:dyDescent="0.3"/>
    <row r="6" spans="1:8" ht="15" customHeight="1" x14ac:dyDescent="0.25">
      <c r="A6" s="1473" t="s">
        <v>367</v>
      </c>
      <c r="B6" s="1474"/>
      <c r="C6" s="1474"/>
      <c r="D6" s="1474"/>
      <c r="E6" s="1477" t="e">
        <f>+'MOTO-VIBRO CARLOS ESPINOSA'!S136+F6</f>
        <v>#REF!</v>
      </c>
      <c r="F6" s="548" t="e">
        <f>+'MOTO-VIBRO CARLOS ESPINOSA'!T136</f>
        <v>#REF!</v>
      </c>
    </row>
    <row r="7" spans="1:8" ht="15.75" thickBot="1" x14ac:dyDescent="0.3">
      <c r="A7" s="1475"/>
      <c r="B7" s="1476"/>
      <c r="C7" s="1476"/>
      <c r="D7" s="1476"/>
      <c r="E7" s="1478"/>
      <c r="F7" s="549"/>
    </row>
    <row r="8" spans="1:8" ht="15.75" thickBot="1" x14ac:dyDescent="0.3">
      <c r="A8" s="1414" t="s">
        <v>365</v>
      </c>
      <c r="B8" s="1415"/>
      <c r="C8" s="1415"/>
      <c r="D8" s="1415"/>
      <c r="E8" s="1417">
        <v>65000</v>
      </c>
      <c r="F8" s="1418"/>
    </row>
    <row r="9" spans="1:8" ht="15.75" thickBot="1" x14ac:dyDescent="0.3">
      <c r="A9" s="1419" t="s">
        <v>260</v>
      </c>
      <c r="B9" s="1420"/>
      <c r="C9" s="1420"/>
      <c r="D9" s="1421"/>
      <c r="E9" s="1481" t="e">
        <f>+E8*E6</f>
        <v>#REF!</v>
      </c>
      <c r="F9" s="1482"/>
      <c r="G9" s="59" t="e">
        <f>+E9-COMBUSTIBLE!P26</f>
        <v>#REF!</v>
      </c>
    </row>
    <row r="10" spans="1:8" ht="15.75" thickBot="1" x14ac:dyDescent="0.3">
      <c r="H10" s="971"/>
    </row>
    <row r="11" spans="1:8" ht="15" customHeight="1" x14ac:dyDescent="0.25">
      <c r="A11" s="1473" t="s">
        <v>368</v>
      </c>
      <c r="B11" s="1474"/>
      <c r="C11" s="1474"/>
      <c r="D11" s="1474"/>
      <c r="E11" s="1477">
        <f ca="1">+'MOTO-VIBRO CARLOS ESPINOSA'!S141+F11</f>
        <v>0</v>
      </c>
      <c r="F11" s="548">
        <f ca="1">+'MOTO-VIBRO CARLOS ESPINOSA'!T141</f>
        <v>0</v>
      </c>
      <c r="H11" s="59"/>
    </row>
    <row r="12" spans="1:8" ht="15.75" thickBot="1" x14ac:dyDescent="0.3">
      <c r="A12" s="1475"/>
      <c r="B12" s="1476"/>
      <c r="C12" s="1476"/>
      <c r="D12" s="1476"/>
      <c r="E12" s="1478"/>
      <c r="F12" s="549"/>
    </row>
    <row r="13" spans="1:8" ht="15.75" thickBot="1" x14ac:dyDescent="0.3">
      <c r="A13" s="1414" t="s">
        <v>365</v>
      </c>
      <c r="B13" s="1415"/>
      <c r="C13" s="1415"/>
      <c r="D13" s="1415"/>
      <c r="E13" s="1417">
        <v>65000</v>
      </c>
      <c r="F13" s="1418"/>
    </row>
    <row r="14" spans="1:8" ht="15.75" thickBot="1" x14ac:dyDescent="0.3">
      <c r="A14" s="1419" t="s">
        <v>260</v>
      </c>
      <c r="B14" s="1420"/>
      <c r="C14" s="1420"/>
      <c r="D14" s="1421"/>
      <c r="E14" s="1481">
        <f ca="1">+E13*E11</f>
        <v>0</v>
      </c>
      <c r="F14" s="1482"/>
    </row>
    <row r="15" spans="1:8" ht="15.75" thickBot="1" x14ac:dyDescent="0.3"/>
    <row r="16" spans="1:8" ht="15.75" thickBot="1" x14ac:dyDescent="0.3">
      <c r="A16" s="1414" t="s">
        <v>370</v>
      </c>
      <c r="B16" s="1415"/>
      <c r="C16" s="1415"/>
      <c r="D16" s="1416"/>
      <c r="E16" s="1479">
        <f ca="1">+E14+E9+E4</f>
        <v>0</v>
      </c>
      <c r="F16" s="1416"/>
    </row>
    <row r="17" spans="1:7" ht="15.75" thickBot="1" x14ac:dyDescent="0.3">
      <c r="A17" s="1414" t="s">
        <v>369</v>
      </c>
      <c r="B17" s="1415"/>
      <c r="C17" s="1415"/>
      <c r="D17" s="1415"/>
      <c r="E17" s="1480">
        <f>+COMBUSTIBLE!P19+COMBUSTIBLE!P26</f>
        <v>18388192</v>
      </c>
      <c r="F17" s="1416"/>
    </row>
    <row r="18" spans="1:7" ht="15.75" thickBot="1" x14ac:dyDescent="0.3">
      <c r="A18" s="1414" t="s">
        <v>372</v>
      </c>
      <c r="B18" s="1415"/>
      <c r="C18" s="1415"/>
      <c r="D18" s="1416"/>
      <c r="E18" s="1480">
        <f ca="1">+E16-E17</f>
        <v>-17918192</v>
      </c>
      <c r="F18" s="1416"/>
      <c r="G18" s="59">
        <f ca="1">+E14+G9+G4</f>
        <v>-17918192</v>
      </c>
    </row>
    <row r="19" spans="1:7" ht="15.75" thickBot="1" x14ac:dyDescent="0.3"/>
    <row r="20" spans="1:7" x14ac:dyDescent="0.25">
      <c r="A20" s="1557" t="s">
        <v>478</v>
      </c>
      <c r="B20" s="1558"/>
      <c r="C20" s="1561">
        <f>21018000+200000</f>
        <v>21218000</v>
      </c>
      <c r="D20" s="1562"/>
      <c r="E20" s="1553">
        <f ca="1">+G18-C20</f>
        <v>-39136192</v>
      </c>
      <c r="F20" s="1554"/>
    </row>
    <row r="21" spans="1:7" ht="15.75" thickBot="1" x14ac:dyDescent="0.3">
      <c r="A21" s="1559"/>
      <c r="B21" s="1560"/>
      <c r="C21" s="1563"/>
      <c r="D21" s="1564"/>
      <c r="E21" s="1555"/>
      <c r="F21" s="1556"/>
    </row>
  </sheetData>
  <mergeCells count="27">
    <mergeCell ref="E20:F21"/>
    <mergeCell ref="A20:B21"/>
    <mergeCell ref="C20:D21"/>
    <mergeCell ref="A17:D17"/>
    <mergeCell ref="E17:F17"/>
    <mergeCell ref="A18:D18"/>
    <mergeCell ref="E18:F18"/>
    <mergeCell ref="A13:D13"/>
    <mergeCell ref="E13:F13"/>
    <mergeCell ref="A14:D14"/>
    <mergeCell ref="E14:F14"/>
    <mergeCell ref="A16:D16"/>
    <mergeCell ref="E16:F16"/>
    <mergeCell ref="A9:D9"/>
    <mergeCell ref="E9:F9"/>
    <mergeCell ref="A11:D12"/>
    <mergeCell ref="E11:E12"/>
    <mergeCell ref="A1:D2"/>
    <mergeCell ref="E1:E2"/>
    <mergeCell ref="A3:D3"/>
    <mergeCell ref="E3:F3"/>
    <mergeCell ref="A4:D4"/>
    <mergeCell ref="E4:F4"/>
    <mergeCell ref="A6:D7"/>
    <mergeCell ref="E6:E7"/>
    <mergeCell ref="A8:D8"/>
    <mergeCell ref="E8:F8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J7"/>
  <sheetViews>
    <sheetView topLeftCell="B1" workbookViewId="0">
      <selection activeCell="G3" sqref="G3"/>
    </sheetView>
  </sheetViews>
  <sheetFormatPr baseColWidth="10" defaultRowHeight="15.75" x14ac:dyDescent="0.25"/>
  <cols>
    <col min="1" max="1" width="14.140625" style="119" customWidth="1"/>
    <col min="2" max="2" width="22.42578125" style="119" customWidth="1"/>
    <col min="3" max="3" width="18.28515625" style="119" customWidth="1"/>
    <col min="4" max="4" width="18.42578125" style="119" customWidth="1"/>
    <col min="5" max="5" width="17.7109375" style="119" customWidth="1"/>
    <col min="6" max="6" width="19.28515625" style="119" customWidth="1"/>
    <col min="7" max="7" width="20.42578125" style="119" customWidth="1"/>
    <col min="8" max="8" width="21" style="119" customWidth="1"/>
    <col min="9" max="9" width="20" style="119" customWidth="1"/>
    <col min="10" max="10" width="22.42578125" style="119" customWidth="1"/>
    <col min="11" max="16384" width="11.42578125" style="119"/>
  </cols>
  <sheetData>
    <row r="1" spans="1:10" ht="32.25" thickBot="1" x14ac:dyDescent="0.3">
      <c r="A1" s="973" t="s">
        <v>110</v>
      </c>
      <c r="B1" s="308" t="s">
        <v>352</v>
      </c>
      <c r="C1" s="986" t="s">
        <v>383</v>
      </c>
      <c r="D1" s="366" t="s">
        <v>384</v>
      </c>
      <c r="E1" s="974" t="s">
        <v>385</v>
      </c>
      <c r="F1" s="975" t="s">
        <v>380</v>
      </c>
      <c r="G1" s="365" t="s">
        <v>284</v>
      </c>
      <c r="H1" s="975" t="s">
        <v>382</v>
      </c>
      <c r="I1" s="976" t="s">
        <v>130</v>
      </c>
      <c r="J1" s="976" t="s">
        <v>69</v>
      </c>
    </row>
    <row r="2" spans="1:10" ht="22.5" customHeight="1" x14ac:dyDescent="0.25">
      <c r="A2" s="977" t="s">
        <v>91</v>
      </c>
      <c r="B2" s="978" t="s">
        <v>435</v>
      </c>
      <c r="C2" s="987">
        <v>7800000</v>
      </c>
      <c r="D2" s="979">
        <v>3600000</v>
      </c>
      <c r="E2" s="980">
        <v>4800000</v>
      </c>
      <c r="F2" s="981">
        <v>16200000</v>
      </c>
      <c r="G2" s="982"/>
      <c r="H2" s="981">
        <v>16200000</v>
      </c>
      <c r="I2" s="980">
        <v>4800000</v>
      </c>
      <c r="J2" s="983">
        <f>+H2-I2</f>
        <v>11400000</v>
      </c>
    </row>
    <row r="3" spans="1:10" ht="16.5" thickBot="1" x14ac:dyDescent="0.3">
      <c r="A3" s="984" t="s">
        <v>87</v>
      </c>
      <c r="B3" s="985" t="s">
        <v>435</v>
      </c>
      <c r="C3" s="988">
        <v>3480000</v>
      </c>
      <c r="D3" s="989">
        <v>3360000</v>
      </c>
      <c r="E3" s="990">
        <v>4080000</v>
      </c>
      <c r="F3" s="991">
        <v>10920000</v>
      </c>
      <c r="G3" s="992">
        <f>23*300000</f>
        <v>6900000</v>
      </c>
      <c r="H3" s="991">
        <f>+SUM(C3:G3)</f>
        <v>28740000</v>
      </c>
      <c r="I3" s="993">
        <v>3600000</v>
      </c>
      <c r="J3" s="994">
        <f>+H3-I3</f>
        <v>25140000</v>
      </c>
    </row>
    <row r="6" spans="1:10" ht="16.5" thickBot="1" x14ac:dyDescent="0.3"/>
    <row r="7" spans="1:10" ht="16.5" thickBot="1" x14ac:dyDescent="0.3">
      <c r="C7" s="995" t="s">
        <v>473</v>
      </c>
      <c r="D7" s="996">
        <f>+J2+J3</f>
        <v>36540000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249977111117893"/>
  </sheetPr>
  <dimension ref="A1"/>
  <sheetViews>
    <sheetView workbookViewId="0">
      <selection activeCell="I24" sqref="I24"/>
    </sheetView>
  </sheetViews>
  <sheetFormatPr baseColWidth="10" defaultRowHeight="15" x14ac:dyDescent="0.25"/>
  <sheetData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2" tint="-0.749992370372631"/>
  </sheetPr>
  <dimension ref="A1:K10"/>
  <sheetViews>
    <sheetView workbookViewId="0">
      <selection activeCell="E9" sqref="E9"/>
    </sheetView>
  </sheetViews>
  <sheetFormatPr baseColWidth="10" defaultRowHeight="15" x14ac:dyDescent="0.25"/>
  <cols>
    <col min="1" max="1" width="28.28515625" customWidth="1"/>
    <col min="2" max="2" width="16.28515625" customWidth="1"/>
    <col min="3" max="3" width="25.85546875" customWidth="1"/>
    <col min="4" max="4" width="20.85546875" customWidth="1"/>
    <col min="6" max="6" width="27.42578125" customWidth="1"/>
    <col min="9" max="9" width="27" customWidth="1"/>
    <col min="10" max="10" width="19.7109375" customWidth="1"/>
    <col min="11" max="11" width="25.42578125" customWidth="1"/>
  </cols>
  <sheetData>
    <row r="1" spans="1:11" x14ac:dyDescent="0.25">
      <c r="A1" s="167"/>
      <c r="B1" s="1517"/>
      <c r="C1" s="131" t="s">
        <v>161</v>
      </c>
      <c r="D1" s="131" t="s">
        <v>38</v>
      </c>
      <c r="E1" s="131"/>
      <c r="F1" s="57"/>
    </row>
    <row r="2" spans="1:11" x14ac:dyDescent="0.25">
      <c r="A2" s="129" t="s">
        <v>106</v>
      </c>
      <c r="B2" s="1518"/>
      <c r="C2" s="1">
        <v>51</v>
      </c>
      <c r="D2" s="1">
        <v>1</v>
      </c>
      <c r="E2" s="1"/>
      <c r="F2" s="172">
        <v>70000</v>
      </c>
    </row>
    <row r="3" spans="1:11" x14ac:dyDescent="0.25">
      <c r="A3" s="125" t="s">
        <v>251</v>
      </c>
      <c r="B3" s="1518"/>
      <c r="C3" s="1">
        <v>24</v>
      </c>
      <c r="D3" s="1">
        <v>1</v>
      </c>
      <c r="E3" s="1"/>
      <c r="F3" s="173">
        <v>60000</v>
      </c>
    </row>
    <row r="4" spans="1:11" x14ac:dyDescent="0.25">
      <c r="A4" s="125" t="s">
        <v>252</v>
      </c>
      <c r="B4" s="1519"/>
      <c r="C4" s="1">
        <f>C2+C3+D2+D3</f>
        <v>77</v>
      </c>
      <c r="D4" s="1"/>
      <c r="E4" s="1"/>
      <c r="F4" s="168">
        <f>C4*F2</f>
        <v>5390000</v>
      </c>
    </row>
    <row r="5" spans="1:11" x14ac:dyDescent="0.25">
      <c r="A5" s="125"/>
      <c r="B5" s="1"/>
      <c r="C5" s="1"/>
      <c r="D5" s="1"/>
      <c r="E5" s="1" t="s">
        <v>263</v>
      </c>
      <c r="F5" s="168">
        <f>F4-B8</f>
        <v>3293000</v>
      </c>
    </row>
    <row r="6" spans="1:11" x14ac:dyDescent="0.25">
      <c r="A6" s="125" t="s">
        <v>253</v>
      </c>
      <c r="B6" s="61">
        <v>1300000</v>
      </c>
      <c r="C6" s="1520"/>
      <c r="D6" s="1521"/>
      <c r="E6" s="1521"/>
      <c r="F6" s="1522"/>
    </row>
    <row r="7" spans="1:11" ht="15.75" thickBot="1" x14ac:dyDescent="0.3">
      <c r="A7" s="127" t="s">
        <v>254</v>
      </c>
      <c r="B7" s="169">
        <v>797000</v>
      </c>
      <c r="C7" s="1523"/>
      <c r="D7" s="1524"/>
      <c r="E7" s="1524"/>
      <c r="F7" s="1525"/>
    </row>
    <row r="8" spans="1:11" x14ac:dyDescent="0.25">
      <c r="A8" s="170"/>
      <c r="B8" s="171">
        <f>SUM(B6:B7)</f>
        <v>2097000</v>
      </c>
      <c r="C8" s="170"/>
      <c r="D8" s="170"/>
      <c r="E8" s="170"/>
      <c r="F8" s="170"/>
    </row>
    <row r="9" spans="1:11" ht="15.75" thickBot="1" x14ac:dyDescent="0.3">
      <c r="B9" t="s">
        <v>38</v>
      </c>
      <c r="C9" t="s">
        <v>39</v>
      </c>
      <c r="D9" t="s">
        <v>41</v>
      </c>
      <c r="E9" t="s">
        <v>130</v>
      </c>
    </row>
    <row r="10" spans="1:11" ht="21" thickBot="1" x14ac:dyDescent="0.35">
      <c r="A10" s="1011" t="s">
        <v>106</v>
      </c>
      <c r="B10" s="1012"/>
      <c r="C10" s="1013"/>
      <c r="D10" s="1014"/>
      <c r="E10" s="1015"/>
      <c r="F10" s="761"/>
      <c r="G10" s="1016"/>
      <c r="H10" s="1017"/>
      <c r="I10" s="761"/>
      <c r="J10" s="1018"/>
      <c r="K10" s="1019"/>
    </row>
  </sheetData>
  <mergeCells count="2">
    <mergeCell ref="B1:B4"/>
    <mergeCell ref="C6:F7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20</vt:i4>
      </vt:variant>
      <vt:variant>
        <vt:lpstr>Rangos con nombre</vt:lpstr>
      </vt:variant>
      <vt:variant>
        <vt:i4>8</vt:i4>
      </vt:variant>
    </vt:vector>
  </HeadingPairs>
  <TitlesOfParts>
    <vt:vector size="28" baseType="lpstr">
      <vt:lpstr>RETROEXCAVADORAS</vt:lpstr>
      <vt:lpstr>COMBUSTIBLE</vt:lpstr>
      <vt:lpstr>CONSORCIO AULAS </vt:lpstr>
      <vt:lpstr>OTRO MATERIAL</vt:lpstr>
      <vt:lpstr>CAMIONETA AMARILLA</vt:lpstr>
      <vt:lpstr>Hoja2</vt:lpstr>
      <vt:lpstr>CONS. CANDELARIA </vt:lpstr>
      <vt:lpstr>SORA</vt:lpstr>
      <vt:lpstr>CUCAITA</vt:lpstr>
      <vt:lpstr>CHIQUIZA</vt:lpstr>
      <vt:lpstr>MOTO-VIBRO CARLOS ESPINOSA</vt:lpstr>
      <vt:lpstr>AGREGADOS SANTA LUCIA</vt:lpstr>
      <vt:lpstr>RESUMEN</vt:lpstr>
      <vt:lpstr>RELACION VOLQUETA FINAL</vt:lpstr>
      <vt:lpstr>PIEDRA</vt:lpstr>
      <vt:lpstr>RESUMEN BOGOTA</vt:lpstr>
      <vt:lpstr>TOTAL CARLOS ESPINOSA</vt:lpstr>
      <vt:lpstr>NEVARDO ROJAS</vt:lpstr>
      <vt:lpstr>SAMACA</vt:lpstr>
      <vt:lpstr>ALFREDO QUINTERO</vt:lpstr>
      <vt:lpstr>'AGREGADOS SANTA LUCIA'!Área_de_impresión</vt:lpstr>
      <vt:lpstr>CHIQUIZA!Área_de_impresión</vt:lpstr>
      <vt:lpstr>COMBUSTIBLE!Área_de_impresión</vt:lpstr>
      <vt:lpstr>'CONS. CANDELARIA '!Área_de_impresión</vt:lpstr>
      <vt:lpstr>'CONSORCIO AULAS '!Área_de_impresión</vt:lpstr>
      <vt:lpstr>'MOTO-VIBRO CARLOS ESPINOSA'!Área_de_impresión</vt:lpstr>
      <vt:lpstr>RETROEXCAVADORAS!Área_de_impresión</vt:lpstr>
      <vt:lpstr>SORA!Área_de_impresión</vt:lpstr>
    </vt:vector>
  </TitlesOfParts>
  <Company>Luffi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maes</dc:creator>
  <cp:lastModifiedBy>Usuario</cp:lastModifiedBy>
  <cp:lastPrinted>2016-06-18T15:43:36Z</cp:lastPrinted>
  <dcterms:created xsi:type="dcterms:W3CDTF">2016-04-11T14:45:51Z</dcterms:created>
  <dcterms:modified xsi:type="dcterms:W3CDTF">2016-07-01T13:58:02Z</dcterms:modified>
</cp:coreProperties>
</file>